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АМОРТИЗАЦИЯ)\Закольцовки 2018\Кольцевой Щербаковского\Конкурс на СМР\"/>
    </mc:Choice>
  </mc:AlternateContent>
  <bookViews>
    <workbookView xWindow="32760" yWindow="60" windowWidth="7500" windowHeight="4245" tabRatio="771"/>
  </bookViews>
  <sheets>
    <sheet name="Мои данные" sheetId="8" r:id="rId1"/>
    <sheet name="ЛН 1" sheetId="9" r:id="rId2"/>
  </sheets>
  <externalReferences>
    <externalReference r:id="rId3"/>
  </externalReferences>
  <definedNames>
    <definedName name="Print_Titles" localSheetId="1">'ЛН 1'!$23:$23</definedName>
    <definedName name="Print_Titles" localSheetId="0">'Мои данные'!$24:$24</definedName>
    <definedName name="_xlnm.Print_Titles" localSheetId="1">'ЛН 1'!$23:$23</definedName>
    <definedName name="_xlnm.Print_Titles" localSheetId="0">'Мои данные'!$24:$24</definedName>
  </definedNames>
  <calcPr calcId="152511"/>
</workbook>
</file>

<file path=xl/calcChain.xml><?xml version="1.0" encoding="utf-8"?>
<calcChain xmlns="http://schemas.openxmlformats.org/spreadsheetml/2006/main">
  <c r="M86" i="9" l="1"/>
  <c r="M85" i="9"/>
  <c r="M82" i="9"/>
  <c r="M80" i="9"/>
  <c r="M77" i="9"/>
  <c r="M76" i="9"/>
  <c r="M74" i="9"/>
  <c r="M72" i="9"/>
  <c r="M71" i="9"/>
  <c r="M70" i="9"/>
  <c r="M69" i="9"/>
  <c r="M68" i="9"/>
  <c r="M67" i="9"/>
  <c r="M66" i="9"/>
  <c r="M65" i="9"/>
  <c r="M64" i="9"/>
  <c r="M63" i="9"/>
  <c r="M62" i="9"/>
  <c r="M61" i="9"/>
  <c r="M60" i="9"/>
  <c r="M59" i="9"/>
  <c r="M58" i="9"/>
  <c r="M57" i="9"/>
  <c r="M56" i="9"/>
  <c r="M54" i="9"/>
  <c r="M53" i="9"/>
  <c r="M52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5" i="9"/>
  <c r="M34" i="9"/>
  <c r="M33" i="9"/>
  <c r="M32" i="9"/>
  <c r="M31" i="9"/>
  <c r="M30" i="9"/>
  <c r="M29" i="9"/>
  <c r="M28" i="9"/>
  <c r="M27" i="9"/>
  <c r="M26" i="9"/>
  <c r="J15" i="9"/>
  <c r="G15" i="9"/>
  <c r="J14" i="9"/>
  <c r="G14" i="9"/>
  <c r="J13" i="9"/>
  <c r="G13" i="9"/>
  <c r="J12" i="9"/>
  <c r="G12" i="9"/>
  <c r="J11" i="9"/>
  <c r="G11" i="9"/>
  <c r="J16" i="8"/>
  <c r="G16" i="8"/>
  <c r="J14" i="8"/>
  <c r="G14" i="8"/>
  <c r="J13" i="8"/>
  <c r="G13" i="8"/>
  <c r="J12" i="8"/>
  <c r="G12" i="8"/>
  <c r="J15" i="8"/>
  <c r="G15" i="8"/>
  <c r="M99" i="9"/>
  <c r="M88" i="9"/>
  <c r="M104" i="9"/>
  <c r="M90" i="9"/>
  <c r="M89" i="9"/>
  <c r="M91" i="9"/>
  <c r="M95" i="9"/>
  <c r="M102" i="9"/>
  <c r="M101" i="9"/>
  <c r="M92" i="9"/>
  <c r="M87" i="9"/>
  <c r="M94" i="9"/>
  <c r="M93" i="9"/>
  <c r="M96" i="9"/>
  <c r="M98" i="9"/>
  <c r="M97" i="9"/>
  <c r="M100" i="9"/>
  <c r="M103" i="9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L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5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5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5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5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5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5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6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ВедРесурсов::&lt;Обоснование текущей цены ресурса&gt;</t>
        </r>
      </text>
    </comment>
    <comment ref="A10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K106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M10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Итоги::=IF(ISNUMBER(INDIRECT("K" &amp; ROW())/INDIRECT("G" &amp; ROW())),INDIRECT("K" &amp; ROW())/INDIRECT("G" &amp; ROW()), " ")&lt;Пустой идентификатор&gt;</t>
        </r>
      </text>
    </comment>
    <comment ref="N10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0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<sst xmlns="http://schemas.openxmlformats.org/spreadsheetml/2006/main" count="563" uniqueCount="397">
  <si>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</si>
  <si>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</si>
  <si>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</si>
  <si>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</si>
  <si>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</si>
  <si>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</si>
  <si>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</si>
  <si>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</si>
  <si>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</si>
  <si>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</si>
  <si>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</si>
  <si>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</si>
  <si>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</si>
  <si>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</si>
  <si>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</si>
  <si>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</si>
  <si>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</si>
  <si>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</si>
  <si>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</si>
  <si>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</si>
  <si>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</si>
  <si>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Стройка:Кольцевой газопровод низкого давления по ул. 3-я Щербаковская до пер. 3-й Загорский в Тракторозаводском районе г. Челябинска</t>
  </si>
  <si>
    <t>Объект:Кольцевой газопровод низкого давления по ул. 3-я Щербаковская до пер. 3-й Загорский в Тракторозаводском районе г. Челябинска</t>
  </si>
  <si>
    <t>на Работы ПОС</t>
  </si>
  <si>
    <t>Основание:039.18-ПОС</t>
  </si>
  <si>
    <t>Составил:  _________________ /Старикова Е.Ю./</t>
  </si>
  <si>
    <t>Раздел 1. БЛАГОУСТРОЙСТВО</t>
  </si>
  <si>
    <t>Разборка и восстановление асфальтового покрытия 48 м2</t>
  </si>
  <si>
    <t>ТЕР27-03-008-04
Разборка покрытий и оснований: асфальтобетонных
100 м3 конструкций</t>
  </si>
  <si>
    <t>0.0528
(48*0.11) / 100</t>
  </si>
  <si>
    <t>3132.91
_____
561.25</t>
  </si>
  <si>
    <t>165
_____
30</t>
  </si>
  <si>
    <t>1082
_____
387</t>
  </si>
  <si>
    <t>ТЕР27-03-008-02
Разборка покрытий и оснований: щебеночных
100 м3 конструкций</t>
  </si>
  <si>
    <t>0.0912
(48*0,19) / 100</t>
  </si>
  <si>
    <t>471
_____
60.83</t>
  </si>
  <si>
    <t>43
_____
6</t>
  </si>
  <si>
    <t>286
_____
72</t>
  </si>
  <si>
    <t>ТЕР27-04-001-01
Устройство подстилающих и выравнивающих слоев оснований: из песка
100 м3 материала основания (в плотном теле)</t>
  </si>
  <si>
    <t>0.072
(48*0.15) / 100</t>
  </si>
  <si>
    <t>159.4
_____
15.55</t>
  </si>
  <si>
    <t>2379.98
_____
214.86</t>
  </si>
  <si>
    <t>11
_____
2</t>
  </si>
  <si>
    <t>171
_____
15</t>
  </si>
  <si>
    <t>150
_____
8</t>
  </si>
  <si>
    <t>920
_____
202</t>
  </si>
  <si>
    <t>ТССЦ-408-0122
Песок природный для строительных работ средний
м3</t>
  </si>
  <si>
    <t>7.2
48*0.15</t>
  </si>
  <si>
    <t xml:space="preserve">
_____
117</t>
  </si>
  <si>
    <t xml:space="preserve">
_____
842</t>
  </si>
  <si>
    <t xml:space="preserve">
_____
2503</t>
  </si>
  <si>
    <t>ТЕР27-04-001-04
Устройство подстилающих и выравнивающих слоев оснований: из щебня
100 м3 материала основания (в плотном теле)</t>
  </si>
  <si>
    <t>0.0912
(48*0.19) / 100</t>
  </si>
  <si>
    <t>247.46
_____
21.77</t>
  </si>
  <si>
    <t>3636.32
_____
337.22</t>
  </si>
  <si>
    <t>23
_____
1</t>
  </si>
  <si>
    <t>332
_____
31</t>
  </si>
  <si>
    <t>295
_____
14</t>
  </si>
  <si>
    <t>1858
_____
402</t>
  </si>
  <si>
    <t>ТССЦ-408-0015
Щебень из природного камня для строительных работ марка 800, фракция 20-40 мм
м3</t>
  </si>
  <si>
    <t>9.12
48*0.19</t>
  </si>
  <si>
    <t xml:space="preserve">
_____
122</t>
  </si>
  <si>
    <t xml:space="preserve">
_____
1113</t>
  </si>
  <si>
    <t xml:space="preserve">
_____
4900</t>
  </si>
  <si>
    <t>ТЕР27-06-024-02
Укладка и полупропитка с применением битума: щебеночных оснований толщиной 5 см
1000 м2 покрытия и основания</t>
  </si>
  <si>
    <t>0.048
48 / 1000</t>
  </si>
  <si>
    <t>605.71
_____
24374.3</t>
  </si>
  <si>
    <t>2182.13
_____
294.18</t>
  </si>
  <si>
    <t>29
_____
1170</t>
  </si>
  <si>
    <t>105
_____
14</t>
  </si>
  <si>
    <t>380
_____
5260</t>
  </si>
  <si>
    <t>636
_____
184</t>
  </si>
  <si>
    <t>ТЕР27-06-024-03
На каждый 1 см изменения толщины щебеночных покрытий или оснований добавлять или исключать к расценкам 27-06-024-01, 27-06-024-02
1000 м2 покрытия и основания</t>
  </si>
  <si>
    <t>-0.048
-48 / 1000</t>
  </si>
  <si>
    <t>3.33
_____
4721.1</t>
  </si>
  <si>
    <t>106.29
_____
16.03</t>
  </si>
  <si>
    <t xml:space="preserve">
_____
-227</t>
  </si>
  <si>
    <t>-5
_____
-1</t>
  </si>
  <si>
    <t>-2
_____
-1001</t>
  </si>
  <si>
    <t>-30
_____
-10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</si>
  <si>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материалов: 2,5-2,9 т/м3
1000 м2 покрытия</t>
  </si>
  <si>
    <t>465.73
_____
245.3</t>
  </si>
  <si>
    <t>2507.4
_____
317.68</t>
  </si>
  <si>
    <t>22
_____
12</t>
  </si>
  <si>
    <t>120
_____
15</t>
  </si>
  <si>
    <t>292
_____
88</t>
  </si>
  <si>
    <t>739
_____
199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</si>
  <si>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</si>
  <si>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4.637
Ф2.р1</t>
  </si>
  <si>
    <t xml:space="preserve">
_____
511</t>
  </si>
  <si>
    <t xml:space="preserve">
_____
2370</t>
  </si>
  <si>
    <t xml:space="preserve">
_____
11879</t>
  </si>
  <si>
    <t>ТЕР27-06-021-01
На каждые 0,5 см изменения толщины покрытия добавлять или исключать: к расценке 27-06-020-01
1000 м2 покрытия</t>
  </si>
  <si>
    <t>0.288
(48*6) / 1000</t>
  </si>
  <si>
    <t>1.09
_____
4.24</t>
  </si>
  <si>
    <t xml:space="preserve">
_____
2</t>
  </si>
  <si>
    <t>4
_____
5</t>
  </si>
  <si>
    <t>3.485
Ф1.р1</t>
  </si>
  <si>
    <t xml:space="preserve">
_____
1781</t>
  </si>
  <si>
    <t xml:space="preserve">
_____
8928</t>
  </si>
  <si>
    <t>ТССЦпг-01-01-01-034
Погрузочные работы при автомобильных перевозках: асфальта от разборки (выгрузка учитывает затраты на штабелирование)
1 т груза</t>
  </si>
  <si>
    <t>11.088
48*0,11*2,1</t>
  </si>
  <si>
    <t>ТССЦпг-01-01-02-034
Разгрузочные работы при автомобильных перевозках: асфальт от разборки (выгрузка учитывает затраты на штабелирование)
1 т груза</t>
  </si>
  <si>
    <t>ТССЦпг-03-21-01-010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</si>
  <si>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11.088
Ф4</t>
  </si>
  <si>
    <t>ТЕР01-01-036-02
Планировка площадей бульдозерами мощностью: 79 кВт (108 л.с.)
1000 м2 спланированной поверхности за 1 проход бульдозера</t>
  </si>
  <si>
    <t>0.173
173 / 1000</t>
  </si>
  <si>
    <t>21.99
_____
4.08</t>
  </si>
  <si>
    <t>4
_____
1</t>
  </si>
  <si>
    <t>31
_____
9</t>
  </si>
  <si>
    <t>Раздел 2. ПРОЧИЕ РАБОТЫ</t>
  </si>
  <si>
    <t>ТЕР01-02-066-02
Крепление инвентарными щитами стенок траншей шириной до 2 м в грунтах: устойчивых
100 м2 креплений</t>
  </si>
  <si>
    <t>1.4
140 / 100</t>
  </si>
  <si>
    <t>217.76
_____
104.28</t>
  </si>
  <si>
    <t>83.26
_____
4.74</t>
  </si>
  <si>
    <t>305
_____
145</t>
  </si>
  <si>
    <t>117
_____
7</t>
  </si>
  <si>
    <t>3983
_____
993</t>
  </si>
  <si>
    <t>700
_____
87</t>
  </si>
  <si>
    <t>ТЕР27-09-006-01
Установка и снятие временного защитного ограждения (применительно)
100 п.м
438.18 = 511.92 - 0.55 x 134.07</t>
  </si>
  <si>
    <t>0.5
50 / 100</t>
  </si>
  <si>
    <t>196.8
_____
119.61</t>
  </si>
  <si>
    <t>98
_____
60</t>
  </si>
  <si>
    <t>1285
_____
336</t>
  </si>
  <si>
    <t>Устройство площадки для мойки колес</t>
  </si>
  <si>
    <t>0.12
12/100</t>
  </si>
  <si>
    <t>30
_____
3</t>
  </si>
  <si>
    <t>436
_____
40</t>
  </si>
  <si>
    <t>388
_____
19</t>
  </si>
  <si>
    <t>2445
_____
528</t>
  </si>
  <si>
    <t>13.2
12*1,1</t>
  </si>
  <si>
    <t xml:space="preserve">
_____
1610</t>
  </si>
  <si>
    <t xml:space="preserve">
_____
7092</t>
  </si>
  <si>
    <t>ТЕР27-12-010-01
Устройство дорог из сборных железобетонных плит площадью до 3 м2
100 м3 сборных железобетонных плит
6 992.70 = 7 288.71 - 2.53 x 117.00</t>
  </si>
  <si>
    <t>0.0672
6,72/100</t>
  </si>
  <si>
    <t>5340.48
_____
648.49</t>
  </si>
  <si>
    <t>359
_____
44</t>
  </si>
  <si>
    <t>2147
_____
569</t>
  </si>
  <si>
    <t>ТЕР27-12-010-03
Разборка дорог из сборных железобетонных плит площадью до 3 м2
100 м3 сборных железобетонных плит</t>
  </si>
  <si>
    <t>5013.34
_____
356.32</t>
  </si>
  <si>
    <t>337
_____
24</t>
  </si>
  <si>
    <t>2021
_____
313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</si>
  <si>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</si>
  <si>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</si>
  <si>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13440</t>
  </si>
  <si>
    <t xml:space="preserve">
_____
67251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</si>
  <si>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
м3</t>
  </si>
  <si>
    <t>-6.048
-6,72*0,9</t>
  </si>
  <si>
    <t xml:space="preserve">
_____
-12096</t>
  </si>
  <si>
    <t xml:space="preserve">
_____
-60526</t>
  </si>
  <si>
    <t>Итого прямые затраты по смете</t>
  </si>
  <si>
    <t>777
_____
10228</t>
  </si>
  <si>
    <t>2514
_____
226</t>
  </si>
  <si>
    <t>10151
_____
47749</t>
  </si>
  <si>
    <t>14811
_____
2942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</si>
  <si>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</si>
  <si>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</si>
  <si>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1-12, 18-19, 21-24, 17)</t>
  </si>
  <si>
    <t xml:space="preserve">
_____
203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</si>
  <si>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</si>
  <si>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</si>
  <si>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</si>
  <si>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</si>
  <si>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</si>
  <si>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</si>
  <si>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</si>
  <si>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Автомобильные дороги:</t>
  </si>
  <si>
    <t xml:space="preserve">    Погрузо-разгрузочные работы:</t>
  </si>
  <si>
    <t xml:space="preserve">    Перевозка грузов автотранспортом:</t>
  </si>
  <si>
    <t xml:space="preserve">    Земляные работы, выполняемые механизированным способом: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</si>
  <si>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</si>
  <si>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Итого</t>
  </si>
  <si>
    <t xml:space="preserve">    ВСЕГО по смете</t>
  </si>
  <si>
    <t>ЛОКАЛЬНЫЙ РЕСУРСНЫЙ СМЕТНЫЙ РАСЧЕТ 1</t>
  </si>
  <si>
    <t>(локальная смета)</t>
  </si>
  <si>
    <t>Код ресурса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</si>
  <si>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</si>
  <si>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</si>
  <si>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</si>
  <si>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</si>
  <si>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</si>
  <si>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</si>
  <si>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</si>
  <si>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Кол-во механизаторов</t>
  </si>
  <si>
    <t>Отпускная</t>
  </si>
  <si>
    <t>Сметная</t>
  </si>
  <si>
    <t>на ед. изм.</t>
  </si>
  <si>
    <t>общая</t>
  </si>
  <si>
    <t>Ресурсы подрядчика</t>
  </si>
  <si>
    <t xml:space="preserve">          Трудозатраты</t>
  </si>
  <si>
    <t>1-2-0</t>
  </si>
  <si>
    <t>Рабочий строитель (ср 2)</t>
  </si>
  <si>
    <t xml:space="preserve">чел.-ч
</t>
  </si>
  <si>
    <t xml:space="preserve">9.86
</t>
  </si>
  <si>
    <t xml:space="preserve">128.77
</t>
  </si>
  <si>
    <t>1-2-3</t>
  </si>
  <si>
    <t>Рабочий строитель (ср 2.3)</t>
  </si>
  <si>
    <t xml:space="preserve">10.14
</t>
  </si>
  <si>
    <t xml:space="preserve">132.42
</t>
  </si>
  <si>
    <t>1-2-4</t>
  </si>
  <si>
    <t>Рабочий строитель (ср 2.4)</t>
  </si>
  <si>
    <t xml:space="preserve">10.23
</t>
  </si>
  <si>
    <t xml:space="preserve">133.53
</t>
  </si>
  <si>
    <t>1-2-6</t>
  </si>
  <si>
    <t>Рабочий строитель (ср 2.6)</t>
  </si>
  <si>
    <t xml:space="preserve">10.42
</t>
  </si>
  <si>
    <t xml:space="preserve">136.07
</t>
  </si>
  <si>
    <t>1-2-7</t>
  </si>
  <si>
    <t>Рабочий строитель (ср 2.7)</t>
  </si>
  <si>
    <t xml:space="preserve">10.51
</t>
  </si>
  <si>
    <t xml:space="preserve">137.18
</t>
  </si>
  <si>
    <t>1-2-8</t>
  </si>
  <si>
    <t>Рабочий строитель (ср 2.8)</t>
  </si>
  <si>
    <t xml:space="preserve">чел.час
</t>
  </si>
  <si>
    <t xml:space="preserve">10.6
</t>
  </si>
  <si>
    <t xml:space="preserve">138.45
</t>
  </si>
  <si>
    <t>1-2-9</t>
  </si>
  <si>
    <t>Рабочий строитель (ср 2.9)</t>
  </si>
  <si>
    <t xml:space="preserve">10.69
</t>
  </si>
  <si>
    <t xml:space="preserve">139.56
</t>
  </si>
  <si>
    <t>1-3-0</t>
  </si>
  <si>
    <t>Рабочий строитель (ср 3)</t>
  </si>
  <si>
    <t xml:space="preserve">10.78
</t>
  </si>
  <si>
    <t xml:space="preserve">140.83
</t>
  </si>
  <si>
    <t>1-4-0</t>
  </si>
  <si>
    <t>Рабочий строитель (ср 4)</t>
  </si>
  <si>
    <t xml:space="preserve">12.16
</t>
  </si>
  <si>
    <t xml:space="preserve">158.77
</t>
  </si>
  <si>
    <t>Затраты труда машинистов</t>
  </si>
  <si>
    <t xml:space="preserve">
</t>
  </si>
  <si>
    <t xml:space="preserve">          Машины и механизмы</t>
  </si>
  <si>
    <t>Тракторы на гусеничном ходу при работе на других видах строительства 59 кВт (80 л.с.)</t>
  </si>
  <si>
    <t xml:space="preserve">маш.час
</t>
  </si>
  <si>
    <t xml:space="preserve">75.09
</t>
  </si>
  <si>
    <t xml:space="preserve">572
</t>
  </si>
  <si>
    <t>МТРиЭ ЧО, пост. от 07.02.2019 № 10/5</t>
  </si>
  <si>
    <t>Краны на автомобильном ходу при работе на других видах строительства 10 т</t>
  </si>
  <si>
    <t xml:space="preserve">134.07
</t>
  </si>
  <si>
    <t xml:space="preserve">801
</t>
  </si>
  <si>
    <t>Автопогрузчики 5 т</t>
  </si>
  <si>
    <t xml:space="preserve">111.55
</t>
  </si>
  <si>
    <t xml:space="preserve">529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</si>
  <si>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</si>
  <si>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62.75
</t>
  </si>
  <si>
    <t xml:space="preserve">421
</t>
  </si>
  <si>
    <t>Бульдозеры при работе на других видах строительства 79 кВт (108 л.с.)</t>
  </si>
  <si>
    <t xml:space="preserve">87.96
</t>
  </si>
  <si>
    <t xml:space="preserve">723
</t>
  </si>
  <si>
    <t>Рыхлители прицепные (без трактора)</t>
  </si>
  <si>
    <t xml:space="preserve">7.64
</t>
  </si>
  <si>
    <t xml:space="preserve">29.25
</t>
  </si>
  <si>
    <t>ЧелСЦена, февраль 2019 г., ч.2</t>
  </si>
  <si>
    <t>Автогудронаторы 7000 л</t>
  </si>
  <si>
    <t xml:space="preserve">132.93
</t>
  </si>
  <si>
    <t xml:space="preserve">949
</t>
  </si>
  <si>
    <t>Автогрейдеры среднего типа 99 кВт (135 л.с.)</t>
  </si>
  <si>
    <t xml:space="preserve">154.8
</t>
  </si>
  <si>
    <t xml:space="preserve">1024
</t>
  </si>
  <si>
    <t>Гудронаторы ручные</t>
  </si>
  <si>
    <t xml:space="preserve">19.92
</t>
  </si>
  <si>
    <t xml:space="preserve">74.35
</t>
  </si>
  <si>
    <t>Катки дорожные самоходные гладкие 8 т</t>
  </si>
  <si>
    <t xml:space="preserve">83.58
</t>
  </si>
  <si>
    <t xml:space="preserve">576
</t>
  </si>
  <si>
    <t>Катки дорожные самоходные гладкие 13 т</t>
  </si>
  <si>
    <t xml:space="preserve">125.65
</t>
  </si>
  <si>
    <t xml:space="preserve">781
</t>
  </si>
  <si>
    <t>Катки на пневмоколесном ходу 30 т</t>
  </si>
  <si>
    <t xml:space="preserve">217.21
</t>
  </si>
  <si>
    <t xml:space="preserve">1158
</t>
  </si>
  <si>
    <t>Машины поливомоечные 6000 л</t>
  </si>
  <si>
    <t xml:space="preserve">121.07
</t>
  </si>
  <si>
    <t xml:space="preserve">680
</t>
  </si>
  <si>
    <t>Распределители каменной мелочи</t>
  </si>
  <si>
    <t xml:space="preserve">233.03
</t>
  </si>
  <si>
    <t xml:space="preserve">863.82
</t>
  </si>
  <si>
    <t>Укладчики асфальтобетона</t>
  </si>
  <si>
    <t xml:space="preserve">202.8
</t>
  </si>
  <si>
    <t xml:space="preserve">1162
</t>
  </si>
  <si>
    <t>Трактор с щетками дорожными навесными</t>
  </si>
  <si>
    <t xml:space="preserve">87.85
</t>
  </si>
  <si>
    <t xml:space="preserve">588
</t>
  </si>
  <si>
    <t>Молотки при работе от передвижных компрессорных станций отбойные пневматические</t>
  </si>
  <si>
    <t xml:space="preserve">1.44
</t>
  </si>
  <si>
    <t xml:space="preserve">4
</t>
  </si>
  <si>
    <t>МТРиЭ ЧО, пост. от 07.02.2019 № 10/5   (330804-1)</t>
  </si>
  <si>
    <t>Автомобили бортовые, грузоподъемность до 5 т</t>
  </si>
  <si>
    <t xml:space="preserve">103.2
</t>
  </si>
  <si>
    <t xml:space="preserve">622
</t>
  </si>
  <si>
    <t xml:space="preserve">          Материалы</t>
  </si>
  <si>
    <t>101-0782</t>
  </si>
  <si>
    <t>Поковки из квадратных заготовок, масса 1,8 кг</t>
  </si>
  <si>
    <t xml:space="preserve">т
</t>
  </si>
  <si>
    <t xml:space="preserve">10190
</t>
  </si>
  <si>
    <t xml:space="preserve">69947.4
</t>
  </si>
  <si>
    <t>МТРиЭ ЧО, Пост.от 07.02.2019 г. №10/5, п.117</t>
  </si>
  <si>
    <t>101-1556</t>
  </si>
  <si>
    <t>Битумы нефтяные дорожные марки БНД-60/90, БНД 90/130</t>
  </si>
  <si>
    <t xml:space="preserve">3030
</t>
  </si>
  <si>
    <t xml:space="preserve">13397.84
</t>
  </si>
  <si>
    <t>МТРиЭ ЧО, Пост.от 07.02.2019 г. №10/5, п.509</t>
  </si>
  <si>
    <t>101-1742</t>
  </si>
  <si>
    <t>Толь с крупнозернистой посыпкой гидроизоляционный марки ТГ-350</t>
  </si>
  <si>
    <t xml:space="preserve">м2
</t>
  </si>
  <si>
    <t xml:space="preserve">7.38
</t>
  </si>
  <si>
    <t xml:space="preserve">31.77
</t>
  </si>
  <si>
    <t>11.01.328</t>
  </si>
  <si>
    <t>102-0025</t>
  </si>
  <si>
    <t>Бруски обрезные хвойных пород длиной 4-6,5 м, шириной 75-150 мм, толщиной 40-75 мм, III сорта</t>
  </si>
  <si>
    <t xml:space="preserve">м3
</t>
  </si>
  <si>
    <t xml:space="preserve">996
</t>
  </si>
  <si>
    <t xml:space="preserve">8353.3
</t>
  </si>
  <si>
    <t>МТРиЭ ЧО, Пост.от 07.02.2019 г. №10/5, п.176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</si>
  <si>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</si>
  <si>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</si>
  <si>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</si>
  <si>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64502.04
</t>
  </si>
  <si>
    <t>МТРиЭ ЧО, Пост.от 07.02.2019 г. №10/5, п.238</t>
  </si>
  <si>
    <t>403-0003</t>
  </si>
  <si>
    <t>Блоки бетонные для стен подвалов на цементном вяжущем сплошные М 100, объемом менее 0,3 м3</t>
  </si>
  <si>
    <t xml:space="preserve">803
</t>
  </si>
  <si>
    <t xml:space="preserve">3766.93
</t>
  </si>
  <si>
    <t>МТРиЭ ЧО, Пост.от 07.02.2019 г. №10/5, п.089</t>
  </si>
  <si>
    <t>403-1213</t>
  </si>
  <si>
    <t>Столбики сигнальные железобетонные СС-1</t>
  </si>
  <si>
    <t xml:space="preserve">2607.16
</t>
  </si>
  <si>
    <t xml:space="preserve">18769.65
</t>
  </si>
  <si>
    <t>МТРиЭ ЧО, Пост.от 07.02.2019 г. №10/5, п.530</t>
  </si>
  <si>
    <t>408-0010</t>
  </si>
  <si>
    <t>Щебень из природного камня для строительных работ марка 1000, фракция 10-20 мм</t>
  </si>
  <si>
    <t xml:space="preserve">131
</t>
  </si>
  <si>
    <t xml:space="preserve">687.3
</t>
  </si>
  <si>
    <t>МТРиЭ ЧО, Пост.от 07.02.2019 г. №10/5, п.505</t>
  </si>
  <si>
    <t>408-0011</t>
  </si>
  <si>
    <t>Щебень из природного камня для строительных работ марка 1000, фракция 20-40 мм</t>
  </si>
  <si>
    <t xml:space="preserve">126
</t>
  </si>
  <si>
    <t xml:space="preserve">554.7
</t>
  </si>
  <si>
    <t>МТРиЭ ЧО, Пост.от 07.02.2019 г. №10/5, п.504</t>
  </si>
  <si>
    <t>411-0001</t>
  </si>
  <si>
    <t>Вода</t>
  </si>
  <si>
    <t xml:space="preserve">3.11
</t>
  </si>
  <si>
    <t xml:space="preserve">22.6
</t>
  </si>
  <si>
    <t>Среднее (26.01.015, 26.01.017)</t>
  </si>
  <si>
    <t>501-0575</t>
  </si>
  <si>
    <t>Кабель силовой АВВГ 2х4 мм2</t>
  </si>
  <si>
    <t xml:space="preserve">м
</t>
  </si>
  <si>
    <t xml:space="preserve">3.66
</t>
  </si>
  <si>
    <t xml:space="preserve">23.71
</t>
  </si>
  <si>
    <t>18.01.088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</si>
  <si>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</si>
  <si>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21924.2-84...</t>
  </si>
  <si>
    <t xml:space="preserve">2000
</t>
  </si>
  <si>
    <t xml:space="preserve">10007.64
</t>
  </si>
  <si>
    <t>К=1,1 МТРиЭ ЧО, Пост.от 07.02.2019 г. №10/5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</si>
  <si>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</si>
  <si>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</t>
  </si>
  <si>
    <t>ТССЦ-408-0015</t>
  </si>
  <si>
    <t>Щебень из природного камня для строительных работ марка 800, фракция 20-40 мм</t>
  </si>
  <si>
    <t xml:space="preserve">122
</t>
  </si>
  <si>
    <t xml:space="preserve">537.28
</t>
  </si>
  <si>
    <t>Среднее (06.01.030, 06.01.100, 06.01.118.3)</t>
  </si>
  <si>
    <t>ТССЦ-408-0122</t>
  </si>
  <si>
    <t>Песок природный для строительных работ средний</t>
  </si>
  <si>
    <t xml:space="preserve">117
</t>
  </si>
  <si>
    <t xml:space="preserve">347.7
</t>
  </si>
  <si>
    <t>МТРиЭ ЧО, Пост.от 07.02.2019 г. №10/5, п.095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</si>
  <si>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</si>
  <si>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</si>
  <si>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511
</t>
  </si>
  <si>
    <t xml:space="preserve">2561.82
</t>
  </si>
  <si>
    <t>МТРиЭ ЧО, Пост.от 07.02.2019 г. №10/5, п.500.4</t>
  </si>
  <si>
    <t xml:space="preserve">          Перевозка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</si>
  <si>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</si>
  <si>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</si>
  <si>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 xml:space="preserve">1 т груза
</t>
  </si>
  <si>
    <t xml:space="preserve">14.21
</t>
  </si>
  <si>
    <t xml:space="preserve">66.76
</t>
  </si>
  <si>
    <t xml:space="preserve">          Погрузка/разгрузка</t>
  </si>
  <si>
    <t>ТССЦпг-01-01-01-034</t>
  </si>
  <si>
    <t>Погрузочные работы при автомобильных перевозках: асфальта от разборки (выгрузка учитывает затраты на штабелирование)</t>
  </si>
  <si>
    <t xml:space="preserve">4.12
</t>
  </si>
  <si>
    <t xml:space="preserve">30.15
</t>
  </si>
  <si>
    <t>ТССЦпг-01-01-02-034</t>
  </si>
  <si>
    <t>Разгрузочные работы при автомобильных перевозках: асфальт от разборки (выгрузка учитывает затраты на штабелирование)</t>
  </si>
  <si>
    <t xml:space="preserve">5.75
</t>
  </si>
  <si>
    <t xml:space="preserve">47.88
</t>
  </si>
  <si>
    <t>Удаленные и замененные ресурсы</t>
  </si>
  <si>
    <t>408-0122</t>
  </si>
  <si>
    <t>Неучтенные ресурсы</t>
  </si>
  <si>
    <t>203-9070</t>
  </si>
  <si>
    <t>Щиты инвентарные</t>
  </si>
  <si>
    <t>410-9010</t>
  </si>
  <si>
    <t>Смесь асфальтобетонная</t>
  </si>
  <si>
    <t xml:space="preserve"> </t>
  </si>
  <si>
    <t>Составлена в базисных ценах на 01.2000 г. и текущих ценах на 1 квартал 2019г.</t>
  </si>
  <si>
    <t>ЛОКАЛЬНАЯ СМЕТА №1</t>
  </si>
  <si>
    <t>Объект:Кольцевой газопровод низкого давления по ул. 3-я Щербаковская до пер. 3-й Загорский в Тракторозаводском районе г. Челябинска. Работы ПОС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</si>
</sst>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26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/>
    </xf>
    <xf numFmtId="49" fontId="8" fillId="0" borderId="7" xfId="0" applyNumberFormat="1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2" fontId="8" fillId="0" borderId="7" xfId="0" applyNumberFormat="1" applyFont="1" applyBorder="1" applyAlignment="1">
      <alignment horizontal="right" vertical="top"/>
    </xf>
    <xf numFmtId="1" fontId="7" fillId="0" borderId="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6385" name="Button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72;&#1073;&#1086;&#1090;&#1099;%20&#1055;&#1054;&#1057;%20-%20&#1042;&#1056;%20&#1087;&#1086;%20&#1089;&#1084;&#1077;&#1090;&#1077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Н 1"/>
      <sheetName val="Работы ПОС - ВР по смете1"/>
    </sheetNames>
    <definedNames>
      <definedName name="Лист8.AddTZM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72"/>
  <sheetViews>
    <sheetView showGridLines="0" tabSelected="1" workbookViewId="0">
      <selection activeCell="A3" sqref="A3:A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x14ac:dyDescent="0.2">
      <c r="A1" s="2"/>
      <c r="B1" s="2"/>
      <c r="C1" s="2"/>
      <c r="D1" s="2"/>
      <c r="E1" s="2"/>
      <c r="F1" s="2"/>
      <c r="G1" s="2"/>
      <c r="H1" s="2"/>
    </row>
    <row r="2" spans="1:26" s="5" customFormat="1" ht="12" x14ac:dyDescent="0.2">
      <c r="A2" s="3"/>
      <c r="B2" s="4"/>
      <c r="C2" s="4"/>
      <c r="D2" s="4"/>
    </row>
    <row r="3" spans="1:26" s="5" customFormat="1" ht="12" x14ac:dyDescent="0.2">
      <c r="A3" s="6" t="s">
        <v>21</v>
      </c>
      <c r="B3" s="4"/>
      <c r="C3" s="4"/>
      <c r="D3" s="4"/>
    </row>
    <row r="4" spans="1:26" s="5" customFormat="1" ht="12" x14ac:dyDescent="0.2">
      <c r="A4" s="3"/>
      <c r="B4" s="4"/>
      <c r="C4" s="4"/>
      <c r="D4" s="4"/>
    </row>
    <row r="5" spans="1:26" s="5" customFormat="1" ht="12" x14ac:dyDescent="0.2">
      <c r="A5" s="6" t="s">
        <v>396</v>
      </c>
      <c r="B5" s="4"/>
      <c r="C5" s="4"/>
      <c r="D5" s="4"/>
    </row>
    <row r="6" spans="1:26" s="5" customFormat="1" ht="15" x14ac:dyDescent="0.25">
      <c r="A6" s="98" t="s">
        <v>395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</row>
    <row r="7" spans="1:26" s="5" customFormat="1" ht="12" x14ac:dyDescent="0.2">
      <c r="A7" s="99" t="s">
        <v>18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6" s="5" customFormat="1" ht="12" x14ac:dyDescent="0.2">
      <c r="A8" s="99" t="s">
        <v>23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</row>
    <row r="9" spans="1:26" s="5" customFormat="1" ht="12" x14ac:dyDescent="0.2">
      <c r="A9" s="100" t="s">
        <v>24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</row>
    <row r="10" spans="1:26" s="5" customFormat="1" ht="12" x14ac:dyDescent="0.2"/>
    <row r="11" spans="1:26" s="5" customFormat="1" ht="12" x14ac:dyDescent="0.2">
      <c r="G11" s="101" t="s">
        <v>16</v>
      </c>
      <c r="H11" s="102"/>
      <c r="I11" s="103"/>
      <c r="J11" s="101" t="s">
        <v>17</v>
      </c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3"/>
    </row>
    <row r="12" spans="1:26" s="5" customFormat="1" x14ac:dyDescent="0.2">
      <c r="D12" s="3" t="s">
        <v>1</v>
      </c>
      <c r="G12" s="107">
        <f>15547/1000</f>
        <v>15.547000000000001</v>
      </c>
      <c r="H12" s="108"/>
      <c r="I12" s="7" t="s">
        <v>2</v>
      </c>
      <c r="J12" s="109">
        <f>94916/1000</f>
        <v>94.915999999999997</v>
      </c>
      <c r="K12" s="110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19</v>
      </c>
      <c r="F13" s="10"/>
      <c r="G13" s="107">
        <f>0/1000</f>
        <v>0</v>
      </c>
      <c r="H13" s="108"/>
      <c r="I13" s="7" t="s">
        <v>2</v>
      </c>
      <c r="J13" s="109">
        <f>0/1000</f>
        <v>0</v>
      </c>
      <c r="K13" s="110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9" t="s">
        <v>20</v>
      </c>
      <c r="F14" s="10"/>
      <c r="G14" s="107">
        <f>0/1000</f>
        <v>0</v>
      </c>
      <c r="H14" s="108"/>
      <c r="I14" s="7" t="s">
        <v>2</v>
      </c>
      <c r="J14" s="109">
        <f>0/1000</f>
        <v>0</v>
      </c>
      <c r="K14" s="110"/>
      <c r="L14" s="8"/>
      <c r="M14" s="8"/>
      <c r="N14" s="8"/>
      <c r="O14" s="8"/>
      <c r="P14" s="8"/>
      <c r="Q14" s="8"/>
      <c r="R14" s="8"/>
      <c r="S14" s="8"/>
      <c r="T14" s="8"/>
      <c r="U14" s="7" t="s">
        <v>2</v>
      </c>
    </row>
    <row r="15" spans="1:26" s="5" customFormat="1" x14ac:dyDescent="0.2">
      <c r="D15" s="3" t="s">
        <v>3</v>
      </c>
      <c r="G15" s="107">
        <f>(V15+V16)/1000</f>
        <v>8.7740000000000012E-2</v>
      </c>
      <c r="H15" s="108"/>
      <c r="I15" s="7" t="s">
        <v>4</v>
      </c>
      <c r="J15" s="109">
        <f>(W15+W16)/1000</f>
        <v>8.7740000000000012E-2</v>
      </c>
      <c r="K15" s="110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72.98</v>
      </c>
      <c r="W15" s="12">
        <v>72.98</v>
      </c>
      <c r="X15" s="27">
        <v>1003</v>
      </c>
      <c r="Y15" s="27">
        <v>1231</v>
      </c>
      <c r="Z15" s="27">
        <v>797</v>
      </c>
    </row>
    <row r="16" spans="1:26" s="5" customFormat="1" x14ac:dyDescent="0.2">
      <c r="D16" s="3" t="s">
        <v>5</v>
      </c>
      <c r="G16" s="107">
        <f>1003/1000</f>
        <v>1.0029999999999999</v>
      </c>
      <c r="H16" s="108"/>
      <c r="I16" s="7" t="s">
        <v>2</v>
      </c>
      <c r="J16" s="109">
        <f>13093/1000</f>
        <v>13.093</v>
      </c>
      <c r="K16" s="110"/>
      <c r="L16" s="8"/>
      <c r="M16" s="8"/>
      <c r="N16" s="8"/>
      <c r="O16" s="8"/>
      <c r="P16" s="8"/>
      <c r="Q16" s="8"/>
      <c r="R16" s="8"/>
      <c r="S16" s="8"/>
      <c r="T16" s="8"/>
      <c r="U16" s="7" t="s">
        <v>2</v>
      </c>
      <c r="V16" s="11">
        <v>14.76</v>
      </c>
      <c r="W16" s="12">
        <v>14.76</v>
      </c>
      <c r="X16" s="28">
        <v>13093</v>
      </c>
      <c r="Y16" s="28">
        <v>13682</v>
      </c>
      <c r="Z16" s="28">
        <v>8320</v>
      </c>
    </row>
    <row r="17" spans="1:21" s="5" customFormat="1" ht="12" x14ac:dyDescent="0.2">
      <c r="F17" s="4"/>
      <c r="G17" s="13"/>
      <c r="H17" s="13"/>
      <c r="I17" s="14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4"/>
    </row>
    <row r="18" spans="1:21" s="5" customFormat="1" ht="12" x14ac:dyDescent="0.2">
      <c r="B18" s="4"/>
      <c r="C18" s="4"/>
      <c r="D18" s="4"/>
      <c r="F18" s="10"/>
      <c r="G18" s="16"/>
      <c r="H18" s="16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7"/>
    </row>
    <row r="19" spans="1:21" s="5" customFormat="1" ht="12" x14ac:dyDescent="0.2">
      <c r="A19" s="3" t="s">
        <v>394</v>
      </c>
    </row>
    <row r="20" spans="1:21" s="5" customFormat="1" thickBot="1" x14ac:dyDescent="0.25">
      <c r="A20" s="19"/>
    </row>
    <row r="21" spans="1:21" s="21" customFormat="1" ht="27" customHeight="1" thickBot="1" x14ac:dyDescent="0.25">
      <c r="A21" s="104" t="s">
        <v>6</v>
      </c>
      <c r="B21" s="104" t="s">
        <v>7</v>
      </c>
      <c r="C21" s="104" t="s">
        <v>8</v>
      </c>
      <c r="D21" s="105" t="s">
        <v>9</v>
      </c>
      <c r="E21" s="105"/>
      <c r="F21" s="105"/>
      <c r="G21" s="105" t="s">
        <v>10</v>
      </c>
      <c r="H21" s="105"/>
      <c r="I21" s="105"/>
      <c r="J21" s="105" t="s">
        <v>11</v>
      </c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</row>
    <row r="22" spans="1:21" s="21" customFormat="1" ht="22.5" customHeight="1" thickBot="1" x14ac:dyDescent="0.25">
      <c r="A22" s="104"/>
      <c r="B22" s="104"/>
      <c r="C22" s="104"/>
      <c r="D22" s="106" t="s">
        <v>0</v>
      </c>
      <c r="E22" s="20" t="s">
        <v>12</v>
      </c>
      <c r="F22" s="20" t="s">
        <v>13</v>
      </c>
      <c r="G22" s="106" t="s">
        <v>0</v>
      </c>
      <c r="H22" s="20" t="s">
        <v>12</v>
      </c>
      <c r="I22" s="20" t="s">
        <v>13</v>
      </c>
      <c r="J22" s="106" t="s">
        <v>0</v>
      </c>
      <c r="K22" s="20" t="s">
        <v>12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13</v>
      </c>
    </row>
    <row r="23" spans="1:21" s="21" customFormat="1" ht="22.5" customHeight="1" thickBot="1" x14ac:dyDescent="0.25">
      <c r="A23" s="104"/>
      <c r="B23" s="104"/>
      <c r="C23" s="104"/>
      <c r="D23" s="106"/>
      <c r="E23" s="20" t="s">
        <v>14</v>
      </c>
      <c r="F23" s="20" t="s">
        <v>15</v>
      </c>
      <c r="G23" s="106"/>
      <c r="H23" s="20" t="s">
        <v>14</v>
      </c>
      <c r="I23" s="20" t="s">
        <v>15</v>
      </c>
      <c r="J23" s="106"/>
      <c r="K23" s="20" t="s">
        <v>14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15</v>
      </c>
    </row>
    <row r="24" spans="1:21" s="4" customFormat="1" x14ac:dyDescent="0.2">
      <c r="A24" s="37">
        <v>1</v>
      </c>
      <c r="B24" s="37">
        <v>2</v>
      </c>
      <c r="C24" s="37">
        <v>3</v>
      </c>
      <c r="D24" s="38">
        <v>4</v>
      </c>
      <c r="E24" s="37">
        <v>5</v>
      </c>
      <c r="F24" s="37">
        <v>6</v>
      </c>
      <c r="G24" s="38">
        <v>7</v>
      </c>
      <c r="H24" s="37">
        <v>8</v>
      </c>
      <c r="I24" s="37">
        <v>9</v>
      </c>
      <c r="J24" s="38">
        <v>10</v>
      </c>
      <c r="K24" s="37">
        <v>11</v>
      </c>
      <c r="L24" s="37"/>
      <c r="M24" s="37"/>
      <c r="N24" s="37"/>
      <c r="O24" s="37"/>
      <c r="P24" s="37"/>
      <c r="Q24" s="37"/>
      <c r="R24" s="37"/>
      <c r="S24" s="37"/>
      <c r="T24" s="37"/>
      <c r="U24" s="37">
        <v>12</v>
      </c>
    </row>
    <row r="25" spans="1:21" s="24" customFormat="1" ht="21" customHeight="1" x14ac:dyDescent="0.2">
      <c r="A25" s="94" t="s">
        <v>26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</row>
    <row r="26" spans="1:21" s="24" customFormat="1" ht="17.850000000000001" customHeight="1" x14ac:dyDescent="0.2">
      <c r="A26" s="96" t="s">
        <v>27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</row>
    <row r="27" spans="1:21" s="24" customFormat="1" ht="48" x14ac:dyDescent="0.2">
      <c r="A27" s="39">
        <v>1</v>
      </c>
      <c r="B27" s="40" t="s">
        <v>28</v>
      </c>
      <c r="C27" s="41" t="s">
        <v>29</v>
      </c>
      <c r="D27" s="42">
        <v>5022.6099999999997</v>
      </c>
      <c r="E27" s="43">
        <v>1889.7</v>
      </c>
      <c r="F27" s="42" t="s">
        <v>30</v>
      </c>
      <c r="G27" s="42">
        <v>265</v>
      </c>
      <c r="H27" s="42">
        <v>100</v>
      </c>
      <c r="I27" s="42" t="s">
        <v>31</v>
      </c>
      <c r="J27" s="42">
        <v>2385</v>
      </c>
      <c r="K27" s="43">
        <v>1303</v>
      </c>
      <c r="L27" s="43"/>
      <c r="M27" s="43"/>
      <c r="N27" s="43"/>
      <c r="O27" s="43"/>
      <c r="P27" s="43"/>
      <c r="Q27" s="43"/>
      <c r="R27" s="43"/>
      <c r="S27" s="43"/>
      <c r="T27" s="43"/>
      <c r="U27" s="43" t="s">
        <v>32</v>
      </c>
    </row>
    <row r="28" spans="1:21" s="24" customFormat="1" ht="48" x14ac:dyDescent="0.2">
      <c r="A28" s="39">
        <v>2</v>
      </c>
      <c r="B28" s="40" t="s">
        <v>33</v>
      </c>
      <c r="C28" s="41" t="s">
        <v>34</v>
      </c>
      <c r="D28" s="42">
        <v>601.35</v>
      </c>
      <c r="E28" s="43">
        <v>130.35</v>
      </c>
      <c r="F28" s="42" t="s">
        <v>35</v>
      </c>
      <c r="G28" s="42">
        <v>55</v>
      </c>
      <c r="H28" s="42">
        <v>12</v>
      </c>
      <c r="I28" s="42" t="s">
        <v>36</v>
      </c>
      <c r="J28" s="42">
        <v>441</v>
      </c>
      <c r="K28" s="43">
        <v>155</v>
      </c>
      <c r="L28" s="43"/>
      <c r="M28" s="43"/>
      <c r="N28" s="43"/>
      <c r="O28" s="43"/>
      <c r="P28" s="43"/>
      <c r="Q28" s="43"/>
      <c r="R28" s="43"/>
      <c r="S28" s="43"/>
      <c r="T28" s="43"/>
      <c r="U28" s="43" t="s">
        <v>37</v>
      </c>
    </row>
    <row r="29" spans="1:21" s="24" customFormat="1" ht="72" x14ac:dyDescent="0.2">
      <c r="A29" s="39">
        <v>3</v>
      </c>
      <c r="B29" s="40" t="s">
        <v>38</v>
      </c>
      <c r="C29" s="41" t="s">
        <v>39</v>
      </c>
      <c r="D29" s="42">
        <v>2554.9299999999998</v>
      </c>
      <c r="E29" s="43" t="s">
        <v>40</v>
      </c>
      <c r="F29" s="42" t="s">
        <v>41</v>
      </c>
      <c r="G29" s="42">
        <v>184</v>
      </c>
      <c r="H29" s="42" t="s">
        <v>42</v>
      </c>
      <c r="I29" s="42" t="s">
        <v>43</v>
      </c>
      <c r="J29" s="42">
        <v>1078</v>
      </c>
      <c r="K29" s="43" t="s">
        <v>44</v>
      </c>
      <c r="L29" s="43"/>
      <c r="M29" s="43"/>
      <c r="N29" s="43"/>
      <c r="O29" s="43"/>
      <c r="P29" s="43"/>
      <c r="Q29" s="43"/>
      <c r="R29" s="43"/>
      <c r="S29" s="43"/>
      <c r="T29" s="43"/>
      <c r="U29" s="43" t="s">
        <v>45</v>
      </c>
    </row>
    <row r="30" spans="1:21" s="24" customFormat="1" ht="48" x14ac:dyDescent="0.2">
      <c r="A30" s="39">
        <v>4</v>
      </c>
      <c r="B30" s="40" t="s">
        <v>46</v>
      </c>
      <c r="C30" s="41" t="s">
        <v>47</v>
      </c>
      <c r="D30" s="42">
        <v>117</v>
      </c>
      <c r="E30" s="43" t="s">
        <v>48</v>
      </c>
      <c r="F30" s="42"/>
      <c r="G30" s="42">
        <v>842</v>
      </c>
      <c r="H30" s="42" t="s">
        <v>49</v>
      </c>
      <c r="I30" s="42"/>
      <c r="J30" s="42">
        <v>2503</v>
      </c>
      <c r="K30" s="43" t="s">
        <v>50</v>
      </c>
      <c r="L30" s="43"/>
      <c r="M30" s="43"/>
      <c r="N30" s="43"/>
      <c r="O30" s="43"/>
      <c r="P30" s="43"/>
      <c r="Q30" s="43"/>
      <c r="R30" s="43"/>
      <c r="S30" s="43"/>
      <c r="T30" s="43"/>
      <c r="U30" s="43"/>
    </row>
    <row r="31" spans="1:21" s="24" customFormat="1" ht="72" x14ac:dyDescent="0.2">
      <c r="A31" s="39">
        <v>5</v>
      </c>
      <c r="B31" s="40" t="s">
        <v>51</v>
      </c>
      <c r="C31" s="41" t="s">
        <v>52</v>
      </c>
      <c r="D31" s="42">
        <v>3905.55</v>
      </c>
      <c r="E31" s="43" t="s">
        <v>53</v>
      </c>
      <c r="F31" s="42" t="s">
        <v>54</v>
      </c>
      <c r="G31" s="42">
        <v>356</v>
      </c>
      <c r="H31" s="42" t="s">
        <v>55</v>
      </c>
      <c r="I31" s="42" t="s">
        <v>56</v>
      </c>
      <c r="J31" s="42">
        <v>2167</v>
      </c>
      <c r="K31" s="43" t="s">
        <v>57</v>
      </c>
      <c r="L31" s="43"/>
      <c r="M31" s="43"/>
      <c r="N31" s="43"/>
      <c r="O31" s="43"/>
      <c r="P31" s="43"/>
      <c r="Q31" s="43"/>
      <c r="R31" s="43"/>
      <c r="S31" s="43"/>
      <c r="T31" s="43"/>
      <c r="U31" s="43" t="s">
        <v>58</v>
      </c>
    </row>
    <row r="32" spans="1:21" s="24" customFormat="1" ht="60" x14ac:dyDescent="0.2">
      <c r="A32" s="39">
        <v>6</v>
      </c>
      <c r="B32" s="40" t="s">
        <v>59</v>
      </c>
      <c r="C32" s="41" t="s">
        <v>60</v>
      </c>
      <c r="D32" s="42">
        <v>122</v>
      </c>
      <c r="E32" s="43" t="s">
        <v>61</v>
      </c>
      <c r="F32" s="42"/>
      <c r="G32" s="42">
        <v>1113</v>
      </c>
      <c r="H32" s="42" t="s">
        <v>62</v>
      </c>
      <c r="I32" s="42"/>
      <c r="J32" s="42">
        <v>4900</v>
      </c>
      <c r="K32" s="43" t="s">
        <v>63</v>
      </c>
      <c r="L32" s="43"/>
      <c r="M32" s="43"/>
      <c r="N32" s="43"/>
      <c r="O32" s="43"/>
      <c r="P32" s="43"/>
      <c r="Q32" s="43"/>
      <c r="R32" s="43"/>
      <c r="S32" s="43"/>
      <c r="T32" s="43"/>
      <c r="U32" s="43"/>
    </row>
    <row r="33" spans="1:21" s="24" customFormat="1" ht="60" x14ac:dyDescent="0.2">
      <c r="A33" s="39">
        <v>7</v>
      </c>
      <c r="B33" s="40" t="s">
        <v>64</v>
      </c>
      <c r="C33" s="41" t="s">
        <v>65</v>
      </c>
      <c r="D33" s="42">
        <v>27162.14</v>
      </c>
      <c r="E33" s="43" t="s">
        <v>66</v>
      </c>
      <c r="F33" s="42" t="s">
        <v>67</v>
      </c>
      <c r="G33" s="42">
        <v>1304</v>
      </c>
      <c r="H33" s="42" t="s">
        <v>68</v>
      </c>
      <c r="I33" s="42" t="s">
        <v>69</v>
      </c>
      <c r="J33" s="42">
        <v>6276</v>
      </c>
      <c r="K33" s="43" t="s">
        <v>70</v>
      </c>
      <c r="L33" s="43"/>
      <c r="M33" s="43"/>
      <c r="N33" s="43"/>
      <c r="O33" s="43"/>
      <c r="P33" s="43"/>
      <c r="Q33" s="43"/>
      <c r="R33" s="43"/>
      <c r="S33" s="43"/>
      <c r="T33" s="43"/>
      <c r="U33" s="43" t="s">
        <v>71</v>
      </c>
    </row>
    <row r="34" spans="1:21" s="24" customFormat="1" ht="72" x14ac:dyDescent="0.2">
      <c r="A34" s="39">
        <v>8</v>
      </c>
      <c r="B34" s="40" t="s">
        <v>72</v>
      </c>
      <c r="C34" s="41" t="s">
        <v>73</v>
      </c>
      <c r="D34" s="42">
        <v>4830.72</v>
      </c>
      <c r="E34" s="43" t="s">
        <v>74</v>
      </c>
      <c r="F34" s="42" t="s">
        <v>75</v>
      </c>
      <c r="G34" s="42">
        <v>-232</v>
      </c>
      <c r="H34" s="42" t="s">
        <v>76</v>
      </c>
      <c r="I34" s="42" t="s">
        <v>77</v>
      </c>
      <c r="J34" s="42">
        <v>-1033</v>
      </c>
      <c r="K34" s="43" t="s">
        <v>78</v>
      </c>
      <c r="L34" s="43"/>
      <c r="M34" s="43"/>
      <c r="N34" s="43"/>
      <c r="O34" s="43"/>
      <c r="P34" s="43"/>
      <c r="Q34" s="43"/>
      <c r="R34" s="43"/>
      <c r="S34" s="43"/>
      <c r="T34" s="43"/>
      <c r="U34" s="43" t="s">
        <v>79</v>
      </c>
    </row>
    <row r="35" spans="1:21" s="24" customFormat="1" ht="84" x14ac:dyDescent="0.2">
      <c r="A35" s="39">
        <v>9</v>
      </c>
      <c r="B35" s="40" t="s">
        <v>80</v>
      </c>
      <c r="C35" s="41" t="s">
        <v>65</v>
      </c>
      <c r="D35" s="42">
        <v>3218.43</v>
      </c>
      <c r="E35" s="43" t="s">
        <v>81</v>
      </c>
      <c r="F35" s="42" t="s">
        <v>82</v>
      </c>
      <c r="G35" s="42">
        <v>154</v>
      </c>
      <c r="H35" s="42" t="s">
        <v>83</v>
      </c>
      <c r="I35" s="42" t="s">
        <v>84</v>
      </c>
      <c r="J35" s="42">
        <v>1119</v>
      </c>
      <c r="K35" s="43" t="s">
        <v>85</v>
      </c>
      <c r="L35" s="43"/>
      <c r="M35" s="43"/>
      <c r="N35" s="43"/>
      <c r="O35" s="43"/>
      <c r="P35" s="43"/>
      <c r="Q35" s="43"/>
      <c r="R35" s="43"/>
      <c r="S35" s="43"/>
      <c r="T35" s="43"/>
      <c r="U35" s="43" t="s">
        <v>86</v>
      </c>
    </row>
    <row r="36" spans="1:21" s="24" customFormat="1" ht="84" x14ac:dyDescent="0.2">
      <c r="A36" s="39">
        <v>10</v>
      </c>
      <c r="B36" s="40" t="s">
        <v>87</v>
      </c>
      <c r="C36" s="41" t="s">
        <v>88</v>
      </c>
      <c r="D36" s="42">
        <v>511</v>
      </c>
      <c r="E36" s="43" t="s">
        <v>89</v>
      </c>
      <c r="F36" s="42"/>
      <c r="G36" s="42">
        <v>2370</v>
      </c>
      <c r="H36" s="42" t="s">
        <v>90</v>
      </c>
      <c r="I36" s="42"/>
      <c r="J36" s="42">
        <v>11879</v>
      </c>
      <c r="K36" s="43" t="s">
        <v>91</v>
      </c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spans="1:21" s="24" customFormat="1" ht="60" x14ac:dyDescent="0.2">
      <c r="A37" s="39">
        <v>11</v>
      </c>
      <c r="B37" s="40" t="s">
        <v>92</v>
      </c>
      <c r="C37" s="41" t="s">
        <v>93</v>
      </c>
      <c r="D37" s="42">
        <v>8.92</v>
      </c>
      <c r="E37" s="43" t="s">
        <v>94</v>
      </c>
      <c r="F37" s="42">
        <v>3.59</v>
      </c>
      <c r="G37" s="42">
        <v>3</v>
      </c>
      <c r="H37" s="42" t="s">
        <v>95</v>
      </c>
      <c r="I37" s="42">
        <v>1</v>
      </c>
      <c r="J37" s="42">
        <v>13</v>
      </c>
      <c r="K37" s="43" t="s">
        <v>96</v>
      </c>
      <c r="L37" s="43"/>
      <c r="M37" s="43"/>
      <c r="N37" s="43"/>
      <c r="O37" s="43"/>
      <c r="P37" s="43"/>
      <c r="Q37" s="43"/>
      <c r="R37" s="43"/>
      <c r="S37" s="43"/>
      <c r="T37" s="43"/>
      <c r="U37" s="43">
        <v>4</v>
      </c>
    </row>
    <row r="38" spans="1:21" s="24" customFormat="1" ht="84" x14ac:dyDescent="0.2">
      <c r="A38" s="39">
        <v>12</v>
      </c>
      <c r="B38" s="40" t="s">
        <v>87</v>
      </c>
      <c r="C38" s="41" t="s">
        <v>97</v>
      </c>
      <c r="D38" s="42">
        <v>511</v>
      </c>
      <c r="E38" s="43" t="s">
        <v>89</v>
      </c>
      <c r="F38" s="42"/>
      <c r="G38" s="42">
        <v>1781</v>
      </c>
      <c r="H38" s="42" t="s">
        <v>98</v>
      </c>
      <c r="I38" s="42"/>
      <c r="J38" s="42">
        <v>8928</v>
      </c>
      <c r="K38" s="43" t="s">
        <v>99</v>
      </c>
      <c r="L38" s="43"/>
      <c r="M38" s="43"/>
      <c r="N38" s="43"/>
      <c r="O38" s="43"/>
      <c r="P38" s="43"/>
      <c r="Q38" s="43"/>
      <c r="R38" s="43"/>
      <c r="S38" s="43"/>
      <c r="T38" s="43"/>
      <c r="U38" s="43"/>
    </row>
    <row r="39" spans="1:21" s="24" customFormat="1" ht="72" x14ac:dyDescent="0.2">
      <c r="A39" s="39">
        <v>13</v>
      </c>
      <c r="B39" s="40" t="s">
        <v>100</v>
      </c>
      <c r="C39" s="41" t="s">
        <v>101</v>
      </c>
      <c r="D39" s="42">
        <v>4.12</v>
      </c>
      <c r="E39" s="43"/>
      <c r="F39" s="42">
        <v>4.12</v>
      </c>
      <c r="G39" s="42">
        <v>46</v>
      </c>
      <c r="H39" s="42"/>
      <c r="I39" s="42">
        <v>46</v>
      </c>
      <c r="J39" s="42">
        <v>334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>
        <v>334</v>
      </c>
    </row>
    <row r="40" spans="1:21" s="24" customFormat="1" ht="72" x14ac:dyDescent="0.2">
      <c r="A40" s="39">
        <v>14</v>
      </c>
      <c r="B40" s="40" t="s">
        <v>102</v>
      </c>
      <c r="C40" s="41" t="s">
        <v>101</v>
      </c>
      <c r="D40" s="42">
        <v>5.75</v>
      </c>
      <c r="E40" s="43"/>
      <c r="F40" s="42">
        <v>5.75</v>
      </c>
      <c r="G40" s="42">
        <v>64</v>
      </c>
      <c r="H40" s="42"/>
      <c r="I40" s="42">
        <v>64</v>
      </c>
      <c r="J40" s="42">
        <v>531</v>
      </c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>
        <v>531</v>
      </c>
    </row>
    <row r="41" spans="1:21" s="24" customFormat="1" ht="72" x14ac:dyDescent="0.2">
      <c r="A41" s="39">
        <v>15</v>
      </c>
      <c r="B41" s="40" t="s">
        <v>103</v>
      </c>
      <c r="C41" s="41" t="s">
        <v>104</v>
      </c>
      <c r="D41" s="42">
        <v>14.21</v>
      </c>
      <c r="E41" s="43"/>
      <c r="F41" s="42">
        <v>14.21</v>
      </c>
      <c r="G41" s="42">
        <v>158</v>
      </c>
      <c r="H41" s="42"/>
      <c r="I41" s="42">
        <v>158</v>
      </c>
      <c r="J41" s="42">
        <v>740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>
        <v>740</v>
      </c>
    </row>
    <row r="42" spans="1:21" s="24" customFormat="1" ht="60" x14ac:dyDescent="0.2">
      <c r="A42" s="44">
        <v>16</v>
      </c>
      <c r="B42" s="45" t="s">
        <v>105</v>
      </c>
      <c r="C42" s="46" t="s">
        <v>106</v>
      </c>
      <c r="D42" s="47">
        <v>21.99</v>
      </c>
      <c r="E42" s="48"/>
      <c r="F42" s="47" t="s">
        <v>107</v>
      </c>
      <c r="G42" s="47">
        <v>4</v>
      </c>
      <c r="H42" s="47"/>
      <c r="I42" s="47" t="s">
        <v>108</v>
      </c>
      <c r="J42" s="47">
        <v>31</v>
      </c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 t="s">
        <v>109</v>
      </c>
    </row>
    <row r="43" spans="1:21" s="24" customFormat="1" ht="21" customHeight="1" x14ac:dyDescent="0.2">
      <c r="A43" s="94" t="s">
        <v>110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</row>
    <row r="44" spans="1:21" s="24" customFormat="1" ht="60" x14ac:dyDescent="0.2">
      <c r="A44" s="39">
        <v>17</v>
      </c>
      <c r="B44" s="40" t="s">
        <v>111</v>
      </c>
      <c r="C44" s="41" t="s">
        <v>112</v>
      </c>
      <c r="D44" s="42">
        <v>405.3</v>
      </c>
      <c r="E44" s="43" t="s">
        <v>113</v>
      </c>
      <c r="F44" s="42" t="s">
        <v>114</v>
      </c>
      <c r="G44" s="42">
        <v>567</v>
      </c>
      <c r="H44" s="42" t="s">
        <v>115</v>
      </c>
      <c r="I44" s="42" t="s">
        <v>116</v>
      </c>
      <c r="J44" s="42">
        <v>5676</v>
      </c>
      <c r="K44" s="43" t="s">
        <v>117</v>
      </c>
      <c r="L44" s="43"/>
      <c r="M44" s="43"/>
      <c r="N44" s="43"/>
      <c r="O44" s="43"/>
      <c r="P44" s="43"/>
      <c r="Q44" s="43"/>
      <c r="R44" s="43"/>
      <c r="S44" s="43"/>
      <c r="T44" s="43"/>
      <c r="U44" s="43" t="s">
        <v>118</v>
      </c>
    </row>
    <row r="45" spans="1:21" s="24" customFormat="1" ht="60" x14ac:dyDescent="0.2">
      <c r="A45" s="39">
        <v>18</v>
      </c>
      <c r="B45" s="40" t="s">
        <v>119</v>
      </c>
      <c r="C45" s="41" t="s">
        <v>120</v>
      </c>
      <c r="D45" s="42">
        <v>438.18</v>
      </c>
      <c r="E45" s="43" t="s">
        <v>121</v>
      </c>
      <c r="F45" s="42">
        <v>121.77</v>
      </c>
      <c r="G45" s="42">
        <v>219</v>
      </c>
      <c r="H45" s="42" t="s">
        <v>122</v>
      </c>
      <c r="I45" s="42">
        <v>61</v>
      </c>
      <c r="J45" s="42">
        <v>1988</v>
      </c>
      <c r="K45" s="43" t="s">
        <v>123</v>
      </c>
      <c r="L45" s="43"/>
      <c r="M45" s="43"/>
      <c r="N45" s="43"/>
      <c r="O45" s="43"/>
      <c r="P45" s="43"/>
      <c r="Q45" s="43"/>
      <c r="R45" s="43"/>
      <c r="S45" s="43"/>
      <c r="T45" s="43"/>
      <c r="U45" s="43">
        <v>367</v>
      </c>
    </row>
    <row r="46" spans="1:21" s="24" customFormat="1" ht="17.850000000000001" customHeight="1" x14ac:dyDescent="0.2">
      <c r="A46" s="96" t="s">
        <v>124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</row>
    <row r="47" spans="1:21" s="24" customFormat="1" ht="72" x14ac:dyDescent="0.2">
      <c r="A47" s="39">
        <v>19</v>
      </c>
      <c r="B47" s="40" t="s">
        <v>51</v>
      </c>
      <c r="C47" s="41" t="s">
        <v>125</v>
      </c>
      <c r="D47" s="42">
        <v>3905.55</v>
      </c>
      <c r="E47" s="43" t="s">
        <v>53</v>
      </c>
      <c r="F47" s="42" t="s">
        <v>54</v>
      </c>
      <c r="G47" s="42">
        <v>469</v>
      </c>
      <c r="H47" s="42" t="s">
        <v>126</v>
      </c>
      <c r="I47" s="42" t="s">
        <v>127</v>
      </c>
      <c r="J47" s="42">
        <v>2852</v>
      </c>
      <c r="K47" s="43" t="s">
        <v>128</v>
      </c>
      <c r="L47" s="43"/>
      <c r="M47" s="43"/>
      <c r="N47" s="43"/>
      <c r="O47" s="43"/>
      <c r="P47" s="43"/>
      <c r="Q47" s="43"/>
      <c r="R47" s="43"/>
      <c r="S47" s="43"/>
      <c r="T47" s="43"/>
      <c r="U47" s="43" t="s">
        <v>129</v>
      </c>
    </row>
    <row r="48" spans="1:21" s="24" customFormat="1" ht="60" x14ac:dyDescent="0.2">
      <c r="A48" s="39">
        <v>20</v>
      </c>
      <c r="B48" s="40" t="s">
        <v>59</v>
      </c>
      <c r="C48" s="41" t="s">
        <v>130</v>
      </c>
      <c r="D48" s="42">
        <v>122</v>
      </c>
      <c r="E48" s="43" t="s">
        <v>61</v>
      </c>
      <c r="F48" s="42"/>
      <c r="G48" s="42">
        <v>1610</v>
      </c>
      <c r="H48" s="42" t="s">
        <v>131</v>
      </c>
      <c r="I48" s="42"/>
      <c r="J48" s="42">
        <v>7092</v>
      </c>
      <c r="K48" s="43" t="s">
        <v>132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</row>
    <row r="49" spans="1:21" s="24" customFormat="1" ht="60" x14ac:dyDescent="0.2">
      <c r="A49" s="39">
        <v>21</v>
      </c>
      <c r="B49" s="40" t="s">
        <v>133</v>
      </c>
      <c r="C49" s="41" t="s">
        <v>134</v>
      </c>
      <c r="D49" s="42">
        <v>6992.7</v>
      </c>
      <c r="E49" s="43">
        <v>1652.22</v>
      </c>
      <c r="F49" s="42" t="s">
        <v>135</v>
      </c>
      <c r="G49" s="42">
        <v>470</v>
      </c>
      <c r="H49" s="42">
        <v>111</v>
      </c>
      <c r="I49" s="42" t="s">
        <v>136</v>
      </c>
      <c r="J49" s="42">
        <v>3597</v>
      </c>
      <c r="K49" s="43">
        <v>1450</v>
      </c>
      <c r="L49" s="43"/>
      <c r="M49" s="43"/>
      <c r="N49" s="43"/>
      <c r="O49" s="43"/>
      <c r="P49" s="43"/>
      <c r="Q49" s="43"/>
      <c r="R49" s="43"/>
      <c r="S49" s="43"/>
      <c r="T49" s="43"/>
      <c r="U49" s="43" t="s">
        <v>137</v>
      </c>
    </row>
    <row r="50" spans="1:21" s="24" customFormat="1" ht="48" x14ac:dyDescent="0.2">
      <c r="A50" s="39">
        <v>22</v>
      </c>
      <c r="B50" s="40" t="s">
        <v>138</v>
      </c>
      <c r="C50" s="41" t="s">
        <v>134</v>
      </c>
      <c r="D50" s="42">
        <v>5547.16</v>
      </c>
      <c r="E50" s="43">
        <v>533.82000000000005</v>
      </c>
      <c r="F50" s="42" t="s">
        <v>139</v>
      </c>
      <c r="G50" s="42">
        <v>373</v>
      </c>
      <c r="H50" s="42">
        <v>36</v>
      </c>
      <c r="I50" s="42" t="s">
        <v>140</v>
      </c>
      <c r="J50" s="42">
        <v>2489</v>
      </c>
      <c r="K50" s="43">
        <v>468</v>
      </c>
      <c r="L50" s="43"/>
      <c r="M50" s="43"/>
      <c r="N50" s="43"/>
      <c r="O50" s="43"/>
      <c r="P50" s="43"/>
      <c r="Q50" s="43"/>
      <c r="R50" s="43"/>
      <c r="S50" s="43"/>
      <c r="T50" s="43"/>
      <c r="U50" s="43" t="s">
        <v>141</v>
      </c>
    </row>
    <row r="51" spans="1:21" s="24" customFormat="1" ht="84" x14ac:dyDescent="0.2">
      <c r="A51" s="39">
        <v>23</v>
      </c>
      <c r="B51" s="40" t="s">
        <v>142</v>
      </c>
      <c r="C51" s="41">
        <v>6.72</v>
      </c>
      <c r="D51" s="42">
        <v>2000</v>
      </c>
      <c r="E51" s="43" t="s">
        <v>143</v>
      </c>
      <c r="F51" s="42"/>
      <c r="G51" s="42">
        <v>13440</v>
      </c>
      <c r="H51" s="42" t="s">
        <v>144</v>
      </c>
      <c r="I51" s="42"/>
      <c r="J51" s="42">
        <v>67251</v>
      </c>
      <c r="K51" s="43" t="s">
        <v>145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</row>
    <row r="52" spans="1:21" s="24" customFormat="1" ht="96" x14ac:dyDescent="0.2">
      <c r="A52" s="44">
        <v>24</v>
      </c>
      <c r="B52" s="45" t="s">
        <v>146</v>
      </c>
      <c r="C52" s="46" t="s">
        <v>147</v>
      </c>
      <c r="D52" s="47">
        <v>2000</v>
      </c>
      <c r="E52" s="48" t="s">
        <v>143</v>
      </c>
      <c r="F52" s="47"/>
      <c r="G52" s="47">
        <v>-12096</v>
      </c>
      <c r="H52" s="47" t="s">
        <v>148</v>
      </c>
      <c r="I52" s="47"/>
      <c r="J52" s="47">
        <v>-60526</v>
      </c>
      <c r="K52" s="48" t="s">
        <v>149</v>
      </c>
      <c r="L52" s="48"/>
      <c r="M52" s="48"/>
      <c r="N52" s="48"/>
      <c r="O52" s="48"/>
      <c r="P52" s="48"/>
      <c r="Q52" s="48"/>
      <c r="R52" s="48"/>
      <c r="S52" s="48"/>
      <c r="T52" s="48"/>
      <c r="U52" s="48"/>
    </row>
    <row r="53" spans="1:21" s="24" customFormat="1" ht="36" x14ac:dyDescent="0.2">
      <c r="A53" s="90" t="s">
        <v>150</v>
      </c>
      <c r="B53" s="91"/>
      <c r="C53" s="91"/>
      <c r="D53" s="91"/>
      <c r="E53" s="91"/>
      <c r="F53" s="91"/>
      <c r="G53" s="49">
        <v>13519</v>
      </c>
      <c r="H53" s="49" t="s">
        <v>151</v>
      </c>
      <c r="I53" s="49" t="s">
        <v>152</v>
      </c>
      <c r="J53" s="49">
        <v>72711</v>
      </c>
      <c r="K53" s="49" t="s">
        <v>153</v>
      </c>
      <c r="L53" s="49"/>
      <c r="M53" s="49"/>
      <c r="N53" s="49"/>
      <c r="O53" s="49"/>
      <c r="P53" s="49"/>
      <c r="Q53" s="49"/>
      <c r="R53" s="49"/>
      <c r="S53" s="49"/>
      <c r="T53" s="49"/>
      <c r="U53" s="49" t="s">
        <v>154</v>
      </c>
    </row>
    <row r="54" spans="1:21" s="24" customFormat="1" x14ac:dyDescent="0.2">
      <c r="A54" s="90" t="s">
        <v>155</v>
      </c>
      <c r="B54" s="91"/>
      <c r="C54" s="91"/>
      <c r="D54" s="91"/>
      <c r="E54" s="91"/>
      <c r="F54" s="91"/>
      <c r="G54" s="49"/>
      <c r="H54" s="49"/>
      <c r="I54" s="49"/>
      <c r="J54" s="49">
        <v>72914</v>
      </c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</row>
    <row r="55" spans="1:21" s="24" customFormat="1" x14ac:dyDescent="0.2">
      <c r="A55" s="90" t="s">
        <v>156</v>
      </c>
      <c r="B55" s="91"/>
      <c r="C55" s="91"/>
      <c r="D55" s="91"/>
      <c r="E55" s="91"/>
      <c r="F55" s="91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</row>
    <row r="56" spans="1:21" s="24" customFormat="1" ht="36" x14ac:dyDescent="0.2">
      <c r="A56" s="90" t="s">
        <v>157</v>
      </c>
      <c r="B56" s="91"/>
      <c r="C56" s="91"/>
      <c r="D56" s="91"/>
      <c r="E56" s="91"/>
      <c r="F56" s="91"/>
      <c r="G56" s="49"/>
      <c r="H56" s="49"/>
      <c r="I56" s="49"/>
      <c r="J56" s="49">
        <v>203</v>
      </c>
      <c r="K56" s="49" t="s">
        <v>158</v>
      </c>
      <c r="L56" s="49"/>
      <c r="M56" s="49"/>
      <c r="N56" s="49"/>
      <c r="O56" s="49"/>
      <c r="P56" s="49"/>
      <c r="Q56" s="49"/>
      <c r="R56" s="49"/>
      <c r="S56" s="49"/>
      <c r="T56" s="49"/>
      <c r="U56" s="49"/>
    </row>
    <row r="57" spans="1:21" s="24" customFormat="1" x14ac:dyDescent="0.2">
      <c r="A57" s="90" t="s">
        <v>159</v>
      </c>
      <c r="B57" s="91"/>
      <c r="C57" s="91"/>
      <c r="D57" s="91"/>
      <c r="E57" s="91"/>
      <c r="F57" s="91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</row>
    <row r="58" spans="1:21" s="24" customFormat="1" x14ac:dyDescent="0.2">
      <c r="A58" s="90" t="s">
        <v>160</v>
      </c>
      <c r="B58" s="91"/>
      <c r="C58" s="91"/>
      <c r="D58" s="91"/>
      <c r="E58" s="91"/>
      <c r="F58" s="91"/>
      <c r="G58" s="49">
        <v>1003</v>
      </c>
      <c r="H58" s="49"/>
      <c r="I58" s="49"/>
      <c r="J58" s="49">
        <v>13093</v>
      </c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</row>
    <row r="59" spans="1:21" s="24" customFormat="1" x14ac:dyDescent="0.2">
      <c r="A59" s="90" t="s">
        <v>161</v>
      </c>
      <c r="B59" s="91"/>
      <c r="C59" s="91"/>
      <c r="D59" s="91"/>
      <c r="E59" s="91"/>
      <c r="F59" s="91"/>
      <c r="G59" s="49">
        <v>10228</v>
      </c>
      <c r="H59" s="49"/>
      <c r="I59" s="49"/>
      <c r="J59" s="49">
        <v>47952</v>
      </c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</row>
    <row r="60" spans="1:21" s="24" customFormat="1" x14ac:dyDescent="0.2">
      <c r="A60" s="90" t="s">
        <v>162</v>
      </c>
      <c r="B60" s="91"/>
      <c r="C60" s="91"/>
      <c r="D60" s="91"/>
      <c r="E60" s="91"/>
      <c r="F60" s="91"/>
      <c r="G60" s="49">
        <v>2514</v>
      </c>
      <c r="H60" s="49"/>
      <c r="I60" s="49"/>
      <c r="J60" s="49">
        <v>14811</v>
      </c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</row>
    <row r="61" spans="1:21" s="24" customFormat="1" x14ac:dyDescent="0.2">
      <c r="A61" s="92" t="s">
        <v>163</v>
      </c>
      <c r="B61" s="93"/>
      <c r="C61" s="93"/>
      <c r="D61" s="93"/>
      <c r="E61" s="93"/>
      <c r="F61" s="93"/>
      <c r="G61" s="50">
        <v>1231</v>
      </c>
      <c r="H61" s="50"/>
      <c r="I61" s="50"/>
      <c r="J61" s="50">
        <v>13682</v>
      </c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</row>
    <row r="62" spans="1:21" s="24" customFormat="1" x14ac:dyDescent="0.2">
      <c r="A62" s="92" t="s">
        <v>164</v>
      </c>
      <c r="B62" s="93"/>
      <c r="C62" s="93"/>
      <c r="D62" s="93"/>
      <c r="E62" s="93"/>
      <c r="F62" s="93"/>
      <c r="G62" s="50">
        <v>797</v>
      </c>
      <c r="H62" s="50"/>
      <c r="I62" s="50"/>
      <c r="J62" s="50">
        <v>8320</v>
      </c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</row>
    <row r="63" spans="1:21" s="24" customFormat="1" x14ac:dyDescent="0.2">
      <c r="A63" s="90" t="s">
        <v>171</v>
      </c>
      <c r="B63" s="91"/>
      <c r="C63" s="91"/>
      <c r="D63" s="91"/>
      <c r="E63" s="91"/>
      <c r="F63" s="91"/>
      <c r="G63" s="49">
        <v>15547</v>
      </c>
      <c r="H63" s="49"/>
      <c r="I63" s="49"/>
      <c r="J63" s="49">
        <v>94916</v>
      </c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</row>
    <row r="64" spans="1:21" s="24" customFormat="1" x14ac:dyDescent="0.2">
      <c r="A64" s="92" t="s">
        <v>172</v>
      </c>
      <c r="B64" s="93"/>
      <c r="C64" s="93"/>
      <c r="D64" s="93"/>
      <c r="E64" s="93"/>
      <c r="F64" s="93"/>
      <c r="G64" s="50">
        <v>15547</v>
      </c>
      <c r="H64" s="50"/>
      <c r="I64" s="50"/>
      <c r="J64" s="50">
        <v>94916</v>
      </c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</row>
    <row r="65" spans="1:21" s="24" customFormat="1" ht="12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1:21" s="24" customFormat="1" x14ac:dyDescent="0.2">
      <c r="A66" s="25"/>
      <c r="B66" s="29"/>
      <c r="C66" s="30"/>
      <c r="D66" s="31"/>
      <c r="E66" s="31"/>
      <c r="F66" s="30"/>
      <c r="G66" s="32"/>
      <c r="H66" s="2"/>
      <c r="I66" s="2"/>
      <c r="J66" s="32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</row>
    <row r="67" spans="1:21" s="24" customFormat="1" x14ac:dyDescent="0.2">
      <c r="A67" s="25"/>
      <c r="B67" s="29"/>
      <c r="C67" s="30"/>
      <c r="D67" s="31"/>
      <c r="E67" s="31"/>
      <c r="F67" s="30"/>
      <c r="G67" s="18"/>
      <c r="H67" s="4"/>
      <c r="I67" s="4"/>
      <c r="J67" s="18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</row>
    <row r="68" spans="1:21" s="24" customFormat="1" ht="12" x14ac:dyDescent="0.2">
      <c r="A68" s="3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4" customFormat="1" ht="12" x14ac:dyDescent="0.2">
      <c r="A69" s="33" t="s">
        <v>25</v>
      </c>
    </row>
    <row r="70" spans="1:21" s="4" customFormat="1" ht="12" x14ac:dyDescent="0.2">
      <c r="A70" s="26"/>
    </row>
    <row r="71" spans="1:21" s="4" customFormat="1" ht="12" x14ac:dyDescent="0.2">
      <c r="A71" s="19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1:21" s="26" customForma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</sheetData>
  <mergeCells count="41">
    <mergeCell ref="G16:H16"/>
    <mergeCell ref="J16:K16"/>
    <mergeCell ref="J22:J23"/>
    <mergeCell ref="G21:I21"/>
    <mergeCell ref="G11:I11"/>
    <mergeCell ref="G15:H15"/>
    <mergeCell ref="J12:K12"/>
    <mergeCell ref="J15:K15"/>
    <mergeCell ref="G13:H13"/>
    <mergeCell ref="G14:H14"/>
    <mergeCell ref="J21:U21"/>
    <mergeCell ref="G22:G23"/>
    <mergeCell ref="J13:K13"/>
    <mergeCell ref="J14:K14"/>
    <mergeCell ref="G12:H12"/>
    <mergeCell ref="A21:A23"/>
    <mergeCell ref="B21:B23"/>
    <mergeCell ref="C21:C23"/>
    <mergeCell ref="D21:F21"/>
    <mergeCell ref="D22:D23"/>
    <mergeCell ref="A6:U6"/>
    <mergeCell ref="A7:U7"/>
    <mergeCell ref="A8:U8"/>
    <mergeCell ref="A9:U9"/>
    <mergeCell ref="J11:U11"/>
    <mergeCell ref="A25:U25"/>
    <mergeCell ref="A26:U26"/>
    <mergeCell ref="A43:U43"/>
    <mergeCell ref="A46:U46"/>
    <mergeCell ref="A53:F53"/>
    <mergeCell ref="A54:F54"/>
    <mergeCell ref="A55:F55"/>
    <mergeCell ref="A56:F56"/>
    <mergeCell ref="A57:F57"/>
    <mergeCell ref="A58:F58"/>
    <mergeCell ref="A63:F63"/>
    <mergeCell ref="A64:F64"/>
    <mergeCell ref="A59:F59"/>
    <mergeCell ref="A60:F60"/>
    <mergeCell ref="A61:F61"/>
    <mergeCell ref="A62:F6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10"/>
  <sheetViews>
    <sheetView showGridLines="0" workbookViewId="0">
      <selection activeCell="A18" sqref="A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36" t="s">
        <v>21</v>
      </c>
      <c r="B2" s="4"/>
      <c r="C2" s="4"/>
      <c r="D2" s="4"/>
      <c r="L2" s="51"/>
    </row>
    <row r="3" spans="1:23" s="5" customFormat="1" x14ac:dyDescent="0.2">
      <c r="A3" s="3"/>
      <c r="B3" s="4"/>
      <c r="C3" s="4"/>
      <c r="D3" s="4"/>
      <c r="L3" s="51"/>
    </row>
    <row r="4" spans="1:23" s="5" customFormat="1" x14ac:dyDescent="0.2">
      <c r="A4" s="36" t="s">
        <v>22</v>
      </c>
      <c r="B4" s="4"/>
      <c r="C4" s="4"/>
      <c r="D4" s="4"/>
      <c r="L4" s="51"/>
    </row>
    <row r="5" spans="1:23" s="5" customFormat="1" ht="15" x14ac:dyDescent="0.25">
      <c r="A5" s="98" t="s">
        <v>173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34"/>
      <c r="P5" s="34"/>
      <c r="Q5" s="34"/>
      <c r="R5" s="34"/>
      <c r="S5" s="34"/>
      <c r="T5" s="34"/>
      <c r="U5" s="34"/>
      <c r="V5" s="34"/>
      <c r="W5" s="34"/>
    </row>
    <row r="6" spans="1:23" s="5" customFormat="1" ht="12" x14ac:dyDescent="0.2">
      <c r="A6" s="99" t="s">
        <v>174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35"/>
      <c r="P6" s="35"/>
      <c r="Q6" s="35"/>
      <c r="R6" s="35"/>
      <c r="S6" s="35"/>
      <c r="T6" s="35"/>
      <c r="U6" s="35"/>
      <c r="V6" s="35"/>
      <c r="W6" s="35"/>
    </row>
    <row r="7" spans="1:23" s="5" customFormat="1" ht="12" x14ac:dyDescent="0.2">
      <c r="A7" s="99" t="s">
        <v>23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35"/>
      <c r="P7" s="35"/>
      <c r="Q7" s="35"/>
      <c r="R7" s="35"/>
      <c r="S7" s="35"/>
      <c r="T7" s="35"/>
      <c r="U7" s="35"/>
      <c r="V7" s="35"/>
      <c r="W7" s="35"/>
    </row>
    <row r="8" spans="1:23" s="5" customFormat="1" ht="12" x14ac:dyDescent="0.2">
      <c r="A8" s="100" t="s">
        <v>24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36"/>
      <c r="P8" s="36"/>
      <c r="Q8" s="36"/>
      <c r="R8" s="36"/>
      <c r="S8" s="36"/>
      <c r="T8" s="36"/>
      <c r="U8" s="36"/>
      <c r="V8" s="36"/>
      <c r="W8" s="36"/>
    </row>
    <row r="9" spans="1:23" s="5" customFormat="1" x14ac:dyDescent="0.2">
      <c r="L9" s="51"/>
    </row>
    <row r="10" spans="1:23" s="5" customFormat="1" ht="12.75" customHeight="1" x14ac:dyDescent="0.2">
      <c r="G10" s="123" t="s">
        <v>16</v>
      </c>
      <c r="H10" s="124"/>
      <c r="I10" s="124"/>
      <c r="J10" s="123" t="s">
        <v>17</v>
      </c>
      <c r="K10" s="124"/>
      <c r="L10" s="124"/>
      <c r="M10" s="125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spans="1:23" s="5" customFormat="1" x14ac:dyDescent="0.2">
      <c r="D11" s="3" t="s">
        <v>1</v>
      </c>
      <c r="G11" s="107">
        <f>15547/1000</f>
        <v>15.547000000000001</v>
      </c>
      <c r="H11" s="108"/>
      <c r="I11" s="53" t="s">
        <v>2</v>
      </c>
      <c r="J11" s="109">
        <f>94916/1000</f>
        <v>94.915999999999997</v>
      </c>
      <c r="K11" s="110"/>
      <c r="L11" s="54"/>
      <c r="M11" s="7" t="s">
        <v>2</v>
      </c>
      <c r="N11" s="55"/>
      <c r="O11" s="55"/>
      <c r="P11" s="55"/>
      <c r="Q11" s="55"/>
      <c r="R11" s="55"/>
      <c r="S11" s="55"/>
      <c r="T11" s="55"/>
      <c r="U11" s="55"/>
      <c r="V11" s="55"/>
      <c r="W11" s="56"/>
    </row>
    <row r="12" spans="1:23" s="5" customFormat="1" x14ac:dyDescent="0.2">
      <c r="D12" s="9" t="s">
        <v>19</v>
      </c>
      <c r="F12" s="10"/>
      <c r="G12" s="107">
        <f>0/1000</f>
        <v>0</v>
      </c>
      <c r="H12" s="108"/>
      <c r="I12" s="7" t="s">
        <v>2</v>
      </c>
      <c r="J12" s="109">
        <f>0/1000</f>
        <v>0</v>
      </c>
      <c r="K12" s="110"/>
      <c r="L12" s="54"/>
      <c r="M12" s="7" t="s">
        <v>2</v>
      </c>
      <c r="N12" s="55"/>
      <c r="O12" s="55"/>
      <c r="P12" s="55"/>
      <c r="Q12" s="55"/>
      <c r="R12" s="55"/>
      <c r="S12" s="55"/>
      <c r="T12" s="55"/>
    </row>
    <row r="13" spans="1:23" s="5" customFormat="1" x14ac:dyDescent="0.2">
      <c r="D13" s="9" t="s">
        <v>20</v>
      </c>
      <c r="F13" s="10"/>
      <c r="G13" s="107">
        <f>0/1000</f>
        <v>0</v>
      </c>
      <c r="H13" s="108"/>
      <c r="I13" s="7" t="s">
        <v>2</v>
      </c>
      <c r="J13" s="109">
        <f>0/1000</f>
        <v>0</v>
      </c>
      <c r="K13" s="110"/>
      <c r="L13" s="54"/>
      <c r="M13" s="7" t="s">
        <v>2</v>
      </c>
      <c r="N13" s="55"/>
      <c r="O13" s="55"/>
      <c r="P13" s="55"/>
      <c r="Q13" s="55"/>
      <c r="R13" s="55"/>
      <c r="S13" s="55"/>
      <c r="T13" s="55"/>
    </row>
    <row r="14" spans="1:23" s="5" customFormat="1" x14ac:dyDescent="0.2">
      <c r="D14" s="3" t="s">
        <v>3</v>
      </c>
      <c r="G14" s="107">
        <f>(O14+O15)/1000</f>
        <v>8.7740000000000012E-2</v>
      </c>
      <c r="H14" s="108"/>
      <c r="I14" s="53" t="s">
        <v>4</v>
      </c>
      <c r="J14" s="109">
        <f>(P14+P15)/1000</f>
        <v>8.7740000000000012E-2</v>
      </c>
      <c r="K14" s="110"/>
      <c r="L14" s="11">
        <v>777</v>
      </c>
      <c r="M14" s="7" t="s">
        <v>4</v>
      </c>
      <c r="N14" s="55"/>
      <c r="O14" s="11">
        <v>72.98</v>
      </c>
      <c r="P14" s="12">
        <v>72.98</v>
      </c>
      <c r="Q14" s="55"/>
      <c r="R14" s="55"/>
      <c r="S14" s="55"/>
      <c r="T14" s="55"/>
      <c r="U14" s="55"/>
      <c r="V14" s="55"/>
      <c r="W14" s="56"/>
    </row>
    <row r="15" spans="1:23" s="5" customFormat="1" x14ac:dyDescent="0.2">
      <c r="D15" s="3" t="s">
        <v>5</v>
      </c>
      <c r="G15" s="107">
        <f>1003/1000</f>
        <v>1.0029999999999999</v>
      </c>
      <c r="H15" s="108"/>
      <c r="I15" s="53" t="s">
        <v>2</v>
      </c>
      <c r="J15" s="109">
        <f>13093/1000</f>
        <v>13.093</v>
      </c>
      <c r="K15" s="110"/>
      <c r="L15" s="12">
        <v>10151</v>
      </c>
      <c r="M15" s="7" t="s">
        <v>2</v>
      </c>
      <c r="N15" s="55"/>
      <c r="O15" s="11">
        <v>14.76</v>
      </c>
      <c r="P15" s="12">
        <v>14.76</v>
      </c>
      <c r="Q15" s="55"/>
      <c r="R15" s="55"/>
      <c r="S15" s="55"/>
      <c r="T15" s="55"/>
      <c r="U15" s="55"/>
      <c r="V15" s="55"/>
      <c r="W15" s="56"/>
    </row>
    <row r="16" spans="1:23" s="5" customFormat="1" x14ac:dyDescent="0.2">
      <c r="F16" s="4"/>
      <c r="G16" s="13"/>
      <c r="H16" s="13"/>
      <c r="I16" s="14"/>
      <c r="J16" s="15"/>
      <c r="K16" s="57"/>
      <c r="L16" s="11">
        <v>226</v>
      </c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8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2942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">
        <v>394</v>
      </c>
    </row>
    <row r="19" spans="1:23" s="5" customFormat="1" ht="13.5" thickBot="1" x14ac:dyDescent="0.25">
      <c r="A19" s="19"/>
      <c r="L19" s="51"/>
    </row>
    <row r="20" spans="1:23" s="21" customFormat="1" ht="23.25" customHeight="1" thickBot="1" x14ac:dyDescent="0.25">
      <c r="A20" s="114" t="s">
        <v>6</v>
      </c>
      <c r="B20" s="114" t="s">
        <v>175</v>
      </c>
      <c r="C20" s="114" t="s">
        <v>176</v>
      </c>
      <c r="D20" s="59" t="s">
        <v>177</v>
      </c>
      <c r="E20" s="114" t="s">
        <v>178</v>
      </c>
      <c r="F20" s="118" t="s">
        <v>179</v>
      </c>
      <c r="G20" s="119"/>
      <c r="H20" s="118" t="s">
        <v>180</v>
      </c>
      <c r="I20" s="122"/>
      <c r="J20" s="122"/>
      <c r="K20" s="119"/>
      <c r="L20" s="60"/>
      <c r="M20" s="114" t="s">
        <v>181</v>
      </c>
      <c r="N20" s="114" t="s">
        <v>182</v>
      </c>
    </row>
    <row r="21" spans="1:23" s="21" customFormat="1" ht="19.5" customHeight="1" thickBot="1" x14ac:dyDescent="0.25">
      <c r="A21" s="115"/>
      <c r="B21" s="115"/>
      <c r="C21" s="115"/>
      <c r="D21" s="114" t="s">
        <v>183</v>
      </c>
      <c r="E21" s="115"/>
      <c r="F21" s="120"/>
      <c r="G21" s="121"/>
      <c r="H21" s="116" t="s">
        <v>184</v>
      </c>
      <c r="I21" s="117"/>
      <c r="J21" s="116" t="s">
        <v>185</v>
      </c>
      <c r="K21" s="117"/>
      <c r="L21" s="61"/>
      <c r="M21" s="115"/>
      <c r="N21" s="115"/>
    </row>
    <row r="22" spans="1:23" s="21" customFormat="1" ht="19.5" customHeight="1" x14ac:dyDescent="0.2">
      <c r="A22" s="115"/>
      <c r="B22" s="115"/>
      <c r="C22" s="115"/>
      <c r="D22" s="115"/>
      <c r="E22" s="115"/>
      <c r="F22" s="62" t="s">
        <v>186</v>
      </c>
      <c r="G22" s="62" t="s">
        <v>187</v>
      </c>
      <c r="H22" s="62" t="s">
        <v>186</v>
      </c>
      <c r="I22" s="62" t="s">
        <v>187</v>
      </c>
      <c r="J22" s="62" t="s">
        <v>186</v>
      </c>
      <c r="K22" s="62" t="s">
        <v>187</v>
      </c>
      <c r="L22" s="61"/>
      <c r="M22" s="115"/>
      <c r="N22" s="115"/>
    </row>
    <row r="23" spans="1:23" x14ac:dyDescent="0.2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4"/>
      <c r="M23" s="63">
        <v>12</v>
      </c>
      <c r="N23" s="63">
        <v>13</v>
      </c>
    </row>
    <row r="24" spans="1:23" s="4" customFormat="1" ht="17.850000000000001" customHeight="1" x14ac:dyDescent="0.2">
      <c r="A24" s="113" t="s">
        <v>188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</row>
    <row r="25" spans="1:23" s="4" customFormat="1" ht="17.850000000000001" customHeight="1" x14ac:dyDescent="0.2">
      <c r="A25" s="113" t="s">
        <v>189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</row>
    <row r="26" spans="1:23" s="4" customFormat="1" ht="24" x14ac:dyDescent="0.2">
      <c r="A26" s="65">
        <v>1</v>
      </c>
      <c r="B26" s="66" t="s">
        <v>190</v>
      </c>
      <c r="C26" s="40" t="s">
        <v>191</v>
      </c>
      <c r="D26" s="67" t="s">
        <v>192</v>
      </c>
      <c r="E26" s="68">
        <v>1.21</v>
      </c>
      <c r="F26" s="42" t="s">
        <v>193</v>
      </c>
      <c r="G26" s="42">
        <v>11.93</v>
      </c>
      <c r="H26" s="69"/>
      <c r="I26" s="69"/>
      <c r="J26" s="42" t="s">
        <v>194</v>
      </c>
      <c r="K26" s="42">
        <v>155.81</v>
      </c>
      <c r="L26" s="70"/>
      <c r="M26" s="69">
        <f t="shared" ref="M26:M35" si="0">IF(ISNUMBER(K26/G26),IF(NOT(K26/G26=0),K26/G26, " "), " ")</f>
        <v>13.06035205364627</v>
      </c>
      <c r="N26" s="67"/>
    </row>
    <row r="27" spans="1:23" s="4" customFormat="1" ht="24" x14ac:dyDescent="0.2">
      <c r="A27" s="65">
        <v>2</v>
      </c>
      <c r="B27" s="66" t="s">
        <v>195</v>
      </c>
      <c r="C27" s="40" t="s">
        <v>196</v>
      </c>
      <c r="D27" s="67" t="s">
        <v>192</v>
      </c>
      <c r="E27" s="68">
        <v>1.1299999999999999</v>
      </c>
      <c r="F27" s="42" t="s">
        <v>197</v>
      </c>
      <c r="G27" s="42">
        <v>11.46</v>
      </c>
      <c r="H27" s="69"/>
      <c r="I27" s="69"/>
      <c r="J27" s="42" t="s">
        <v>198</v>
      </c>
      <c r="K27" s="42">
        <v>149.63</v>
      </c>
      <c r="L27" s="70"/>
      <c r="M27" s="69">
        <f t="shared" si="0"/>
        <v>13.056719022687608</v>
      </c>
      <c r="N27" s="67"/>
    </row>
    <row r="28" spans="1:23" s="4" customFormat="1" ht="24" x14ac:dyDescent="0.2">
      <c r="A28" s="65">
        <v>3</v>
      </c>
      <c r="B28" s="66" t="s">
        <v>199</v>
      </c>
      <c r="C28" s="40" t="s">
        <v>200</v>
      </c>
      <c r="D28" s="67" t="s">
        <v>192</v>
      </c>
      <c r="E28" s="68">
        <v>5.1100000000000003</v>
      </c>
      <c r="F28" s="42" t="s">
        <v>201</v>
      </c>
      <c r="G28" s="42">
        <v>52.28</v>
      </c>
      <c r="H28" s="69"/>
      <c r="I28" s="69"/>
      <c r="J28" s="42" t="s">
        <v>202</v>
      </c>
      <c r="K28" s="42">
        <v>682.34</v>
      </c>
      <c r="L28" s="70"/>
      <c r="M28" s="69">
        <f t="shared" si="0"/>
        <v>13.051644988523336</v>
      </c>
      <c r="N28" s="67"/>
    </row>
    <row r="29" spans="1:23" s="4" customFormat="1" ht="24" x14ac:dyDescent="0.2">
      <c r="A29" s="65">
        <v>4</v>
      </c>
      <c r="B29" s="66" t="s">
        <v>203</v>
      </c>
      <c r="C29" s="40" t="s">
        <v>204</v>
      </c>
      <c r="D29" s="67" t="s">
        <v>192</v>
      </c>
      <c r="E29" s="68">
        <v>6.21</v>
      </c>
      <c r="F29" s="42" t="s">
        <v>205</v>
      </c>
      <c r="G29" s="42">
        <v>64.7</v>
      </c>
      <c r="H29" s="69"/>
      <c r="I29" s="69"/>
      <c r="J29" s="42" t="s">
        <v>206</v>
      </c>
      <c r="K29" s="42">
        <v>845</v>
      </c>
      <c r="L29" s="70"/>
      <c r="M29" s="69">
        <f t="shared" si="0"/>
        <v>13.060278207109736</v>
      </c>
      <c r="N29" s="67"/>
    </row>
    <row r="30" spans="1:23" s="4" customFormat="1" ht="24" x14ac:dyDescent="0.2">
      <c r="A30" s="65">
        <v>5</v>
      </c>
      <c r="B30" s="66" t="s">
        <v>207</v>
      </c>
      <c r="C30" s="40" t="s">
        <v>208</v>
      </c>
      <c r="D30" s="67" t="s">
        <v>192</v>
      </c>
      <c r="E30" s="68">
        <v>9.49</v>
      </c>
      <c r="F30" s="42" t="s">
        <v>209</v>
      </c>
      <c r="G30" s="42">
        <v>99.74</v>
      </c>
      <c r="H30" s="69"/>
      <c r="I30" s="69"/>
      <c r="J30" s="42" t="s">
        <v>210</v>
      </c>
      <c r="K30" s="42">
        <v>1301.8399999999999</v>
      </c>
      <c r="L30" s="70"/>
      <c r="M30" s="69">
        <f t="shared" si="0"/>
        <v>13.052336073791858</v>
      </c>
      <c r="N30" s="67"/>
    </row>
    <row r="31" spans="1:23" s="4" customFormat="1" ht="24" x14ac:dyDescent="0.2">
      <c r="A31" s="65">
        <v>6</v>
      </c>
      <c r="B31" s="66" t="s">
        <v>211</v>
      </c>
      <c r="C31" s="40" t="s">
        <v>212</v>
      </c>
      <c r="D31" s="67" t="s">
        <v>213</v>
      </c>
      <c r="E31" s="68">
        <v>10.47</v>
      </c>
      <c r="F31" s="42" t="s">
        <v>214</v>
      </c>
      <c r="G31" s="42">
        <v>110.98</v>
      </c>
      <c r="H31" s="69"/>
      <c r="I31" s="69"/>
      <c r="J31" s="42" t="s">
        <v>215</v>
      </c>
      <c r="K31" s="42">
        <v>1449.57</v>
      </c>
      <c r="L31" s="70"/>
      <c r="M31" s="69">
        <f t="shared" si="0"/>
        <v>13.061542620291943</v>
      </c>
      <c r="N31" s="67"/>
    </row>
    <row r="32" spans="1:23" s="4" customFormat="1" ht="24" x14ac:dyDescent="0.2">
      <c r="A32" s="65">
        <v>7</v>
      </c>
      <c r="B32" s="66" t="s">
        <v>216</v>
      </c>
      <c r="C32" s="40" t="s">
        <v>217</v>
      </c>
      <c r="D32" s="67" t="s">
        <v>192</v>
      </c>
      <c r="E32" s="68">
        <v>9.2100000000000009</v>
      </c>
      <c r="F32" s="42" t="s">
        <v>218</v>
      </c>
      <c r="G32" s="42">
        <v>98.45</v>
      </c>
      <c r="H32" s="69"/>
      <c r="I32" s="69"/>
      <c r="J32" s="42" t="s">
        <v>219</v>
      </c>
      <c r="K32" s="42">
        <v>1285.3499999999999</v>
      </c>
      <c r="L32" s="70"/>
      <c r="M32" s="69">
        <f t="shared" si="0"/>
        <v>13.055865921787708</v>
      </c>
      <c r="N32" s="67"/>
    </row>
    <row r="33" spans="1:14" s="4" customFormat="1" ht="24" x14ac:dyDescent="0.2">
      <c r="A33" s="65">
        <v>8</v>
      </c>
      <c r="B33" s="66" t="s">
        <v>220</v>
      </c>
      <c r="C33" s="40" t="s">
        <v>221</v>
      </c>
      <c r="D33" s="67" t="s">
        <v>192</v>
      </c>
      <c r="E33" s="68">
        <v>28.28</v>
      </c>
      <c r="F33" s="42" t="s">
        <v>222</v>
      </c>
      <c r="G33" s="42">
        <v>304.86</v>
      </c>
      <c r="H33" s="69"/>
      <c r="I33" s="69"/>
      <c r="J33" s="42" t="s">
        <v>223</v>
      </c>
      <c r="K33" s="42">
        <v>3982.67</v>
      </c>
      <c r="L33" s="70"/>
      <c r="M33" s="69">
        <f t="shared" si="0"/>
        <v>13.063930984714295</v>
      </c>
      <c r="N33" s="67"/>
    </row>
    <row r="34" spans="1:14" s="4" customFormat="1" ht="24" x14ac:dyDescent="0.2">
      <c r="A34" s="65">
        <v>9</v>
      </c>
      <c r="B34" s="66" t="s">
        <v>224</v>
      </c>
      <c r="C34" s="40" t="s">
        <v>225</v>
      </c>
      <c r="D34" s="67" t="s">
        <v>192</v>
      </c>
      <c r="E34" s="68">
        <v>1.87</v>
      </c>
      <c r="F34" s="42" t="s">
        <v>226</v>
      </c>
      <c r="G34" s="42">
        <v>22.73</v>
      </c>
      <c r="H34" s="69"/>
      <c r="I34" s="69"/>
      <c r="J34" s="42" t="s">
        <v>227</v>
      </c>
      <c r="K34" s="42">
        <v>296.89999999999998</v>
      </c>
      <c r="L34" s="70"/>
      <c r="M34" s="69">
        <f t="shared" si="0"/>
        <v>13.062032556093268</v>
      </c>
      <c r="N34" s="67"/>
    </row>
    <row r="35" spans="1:14" s="4" customFormat="1" ht="24" x14ac:dyDescent="0.2">
      <c r="A35" s="65">
        <v>10</v>
      </c>
      <c r="B35" s="66">
        <v>2</v>
      </c>
      <c r="C35" s="40" t="s">
        <v>228</v>
      </c>
      <c r="D35" s="67" t="s">
        <v>192</v>
      </c>
      <c r="E35" s="68">
        <v>14.76</v>
      </c>
      <c r="F35" s="42" t="s">
        <v>229</v>
      </c>
      <c r="G35" s="42"/>
      <c r="H35" s="69"/>
      <c r="I35" s="69"/>
      <c r="J35" s="42" t="s">
        <v>229</v>
      </c>
      <c r="K35" s="42"/>
      <c r="L35" s="70"/>
      <c r="M35" s="69" t="str">
        <f t="shared" si="0"/>
        <v xml:space="preserve"> </v>
      </c>
      <c r="N35" s="67"/>
    </row>
    <row r="36" spans="1:14" s="4" customFormat="1" ht="17.850000000000001" customHeight="1" x14ac:dyDescent="0.2">
      <c r="A36" s="113" t="s">
        <v>230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14" s="4" customFormat="1" ht="36" x14ac:dyDescent="0.2">
      <c r="A37" s="65">
        <v>11</v>
      </c>
      <c r="B37" s="66">
        <v>10311</v>
      </c>
      <c r="C37" s="40" t="s">
        <v>231</v>
      </c>
      <c r="D37" s="67" t="s">
        <v>232</v>
      </c>
      <c r="E37" s="68">
        <v>0.13</v>
      </c>
      <c r="F37" s="42" t="s">
        <v>233</v>
      </c>
      <c r="G37" s="42">
        <v>9.76</v>
      </c>
      <c r="H37" s="69"/>
      <c r="I37" s="69"/>
      <c r="J37" s="42" t="s">
        <v>234</v>
      </c>
      <c r="K37" s="42">
        <v>74.36</v>
      </c>
      <c r="L37" s="70"/>
      <c r="M37" s="69">
        <f t="shared" ref="M37:M54" si="1">IF(ISNUMBER(K37/G37),IF(NOT(K37/G37=0),K37/G37, " "), " ")</f>
        <v>7.6188524590163933</v>
      </c>
      <c r="N37" s="67" t="s">
        <v>235</v>
      </c>
    </row>
    <row r="38" spans="1:14" s="4" customFormat="1" ht="36" x14ac:dyDescent="0.2">
      <c r="A38" s="65">
        <v>12</v>
      </c>
      <c r="B38" s="66">
        <v>21141</v>
      </c>
      <c r="C38" s="40" t="s">
        <v>236</v>
      </c>
      <c r="D38" s="67" t="s">
        <v>232</v>
      </c>
      <c r="E38" s="68">
        <v>4.46</v>
      </c>
      <c r="F38" s="42" t="s">
        <v>237</v>
      </c>
      <c r="G38" s="42">
        <v>597.95000000000005</v>
      </c>
      <c r="H38" s="69"/>
      <c r="I38" s="69"/>
      <c r="J38" s="42" t="s">
        <v>238</v>
      </c>
      <c r="K38" s="42">
        <v>3572.46</v>
      </c>
      <c r="L38" s="70"/>
      <c r="M38" s="69">
        <f t="shared" si="1"/>
        <v>5.9745129191403956</v>
      </c>
      <c r="N38" s="67" t="s">
        <v>235</v>
      </c>
    </row>
    <row r="39" spans="1:14" s="4" customFormat="1" ht="36" x14ac:dyDescent="0.2">
      <c r="A39" s="65">
        <v>13</v>
      </c>
      <c r="B39" s="66">
        <v>30101</v>
      </c>
      <c r="C39" s="40" t="s">
        <v>239</v>
      </c>
      <c r="D39" s="67" t="s">
        <v>232</v>
      </c>
      <c r="E39" s="68">
        <v>0.95</v>
      </c>
      <c r="F39" s="42" t="s">
        <v>240</v>
      </c>
      <c r="G39" s="42">
        <v>105.98</v>
      </c>
      <c r="H39" s="69"/>
      <c r="I39" s="69"/>
      <c r="J39" s="42" t="s">
        <v>241</v>
      </c>
      <c r="K39" s="42">
        <v>502.55</v>
      </c>
      <c r="L39" s="70"/>
      <c r="M39" s="69">
        <f t="shared" si="1"/>
        <v>4.7419324400830343</v>
      </c>
      <c r="N39" s="67" t="s">
        <v>235</v>
      </c>
    </row>
    <row r="40" spans="1:14" s="4" customFormat="1" ht="48" x14ac:dyDescent="0.2">
      <c r="A40" s="65">
        <v>14</v>
      </c>
      <c r="B40" s="66">
        <v>50101</v>
      </c>
      <c r="C40" s="40" t="s">
        <v>242</v>
      </c>
      <c r="D40" s="67" t="s">
        <v>232</v>
      </c>
      <c r="E40" s="68">
        <v>2.33</v>
      </c>
      <c r="F40" s="42" t="s">
        <v>243</v>
      </c>
      <c r="G40" s="42">
        <v>146.21</v>
      </c>
      <c r="H40" s="69"/>
      <c r="I40" s="69"/>
      <c r="J40" s="42" t="s">
        <v>244</v>
      </c>
      <c r="K40" s="42">
        <v>980.93</v>
      </c>
      <c r="L40" s="70"/>
      <c r="M40" s="69">
        <f t="shared" si="1"/>
        <v>6.7090486286847675</v>
      </c>
      <c r="N40" s="67" t="s">
        <v>235</v>
      </c>
    </row>
    <row r="41" spans="1:14" s="4" customFormat="1" ht="36" x14ac:dyDescent="0.2">
      <c r="A41" s="65">
        <v>15</v>
      </c>
      <c r="B41" s="66">
        <v>70149</v>
      </c>
      <c r="C41" s="40" t="s">
        <v>245</v>
      </c>
      <c r="D41" s="67" t="s">
        <v>232</v>
      </c>
      <c r="E41" s="68">
        <v>0.59</v>
      </c>
      <c r="F41" s="42" t="s">
        <v>246</v>
      </c>
      <c r="G41" s="42">
        <v>51.9</v>
      </c>
      <c r="H41" s="69"/>
      <c r="I41" s="69"/>
      <c r="J41" s="42" t="s">
        <v>247</v>
      </c>
      <c r="K41" s="42">
        <v>426.57</v>
      </c>
      <c r="L41" s="70"/>
      <c r="M41" s="69">
        <f t="shared" si="1"/>
        <v>8.21907514450867</v>
      </c>
      <c r="N41" s="67" t="s">
        <v>235</v>
      </c>
    </row>
    <row r="42" spans="1:14" s="4" customFormat="1" ht="36" x14ac:dyDescent="0.2">
      <c r="A42" s="65">
        <v>16</v>
      </c>
      <c r="B42" s="66">
        <v>91400</v>
      </c>
      <c r="C42" s="40" t="s">
        <v>248</v>
      </c>
      <c r="D42" s="67" t="s">
        <v>232</v>
      </c>
      <c r="E42" s="68">
        <v>0.13</v>
      </c>
      <c r="F42" s="42" t="s">
        <v>249</v>
      </c>
      <c r="G42" s="42">
        <v>0.99</v>
      </c>
      <c r="H42" s="69"/>
      <c r="I42" s="69"/>
      <c r="J42" s="42" t="s">
        <v>250</v>
      </c>
      <c r="K42" s="42">
        <v>3.8</v>
      </c>
      <c r="L42" s="70"/>
      <c r="M42" s="69">
        <f t="shared" si="1"/>
        <v>3.8383838383838382</v>
      </c>
      <c r="N42" s="67" t="s">
        <v>251</v>
      </c>
    </row>
    <row r="43" spans="1:14" s="4" customFormat="1" ht="36" x14ac:dyDescent="0.2">
      <c r="A43" s="65">
        <v>17</v>
      </c>
      <c r="B43" s="66">
        <v>120102</v>
      </c>
      <c r="C43" s="40" t="s">
        <v>252</v>
      </c>
      <c r="D43" s="67" t="s">
        <v>232</v>
      </c>
      <c r="E43" s="68">
        <v>7.0000000000000007E-2</v>
      </c>
      <c r="F43" s="42" t="s">
        <v>253</v>
      </c>
      <c r="G43" s="42">
        <v>9.3000000000000007</v>
      </c>
      <c r="H43" s="69"/>
      <c r="I43" s="69"/>
      <c r="J43" s="42" t="s">
        <v>254</v>
      </c>
      <c r="K43" s="42">
        <v>66.430000000000007</v>
      </c>
      <c r="L43" s="70"/>
      <c r="M43" s="69">
        <f t="shared" si="1"/>
        <v>7.1430107526881725</v>
      </c>
      <c r="N43" s="67" t="s">
        <v>235</v>
      </c>
    </row>
    <row r="44" spans="1:14" s="4" customFormat="1" ht="36" x14ac:dyDescent="0.2">
      <c r="A44" s="65">
        <v>18</v>
      </c>
      <c r="B44" s="66">
        <v>120202</v>
      </c>
      <c r="C44" s="40" t="s">
        <v>255</v>
      </c>
      <c r="D44" s="67" t="s">
        <v>232</v>
      </c>
      <c r="E44" s="68">
        <v>1.03</v>
      </c>
      <c r="F44" s="42" t="s">
        <v>256</v>
      </c>
      <c r="G44" s="42">
        <v>159.43</v>
      </c>
      <c r="H44" s="69"/>
      <c r="I44" s="69"/>
      <c r="J44" s="42" t="s">
        <v>257</v>
      </c>
      <c r="K44" s="42">
        <v>1054.72</v>
      </c>
      <c r="L44" s="70"/>
      <c r="M44" s="69">
        <f t="shared" si="1"/>
        <v>6.6155679608605658</v>
      </c>
      <c r="N44" s="67" t="s">
        <v>235</v>
      </c>
    </row>
    <row r="45" spans="1:14" s="4" customFormat="1" ht="36" x14ac:dyDescent="0.2">
      <c r="A45" s="65">
        <v>19</v>
      </c>
      <c r="B45" s="66">
        <v>120500</v>
      </c>
      <c r="C45" s="40" t="s">
        <v>258</v>
      </c>
      <c r="D45" s="67" t="s">
        <v>232</v>
      </c>
      <c r="E45" s="68">
        <v>0.12</v>
      </c>
      <c r="F45" s="42" t="s">
        <v>259</v>
      </c>
      <c r="G45" s="42">
        <v>2.39</v>
      </c>
      <c r="H45" s="69"/>
      <c r="I45" s="69"/>
      <c r="J45" s="42" t="s">
        <v>260</v>
      </c>
      <c r="K45" s="42">
        <v>8.92</v>
      </c>
      <c r="L45" s="70"/>
      <c r="M45" s="69">
        <f t="shared" si="1"/>
        <v>3.7322175732217571</v>
      </c>
      <c r="N45" s="67" t="s">
        <v>251</v>
      </c>
    </row>
    <row r="46" spans="1:14" s="4" customFormat="1" ht="36" x14ac:dyDescent="0.2">
      <c r="A46" s="65">
        <v>20</v>
      </c>
      <c r="B46" s="66">
        <v>120906</v>
      </c>
      <c r="C46" s="40" t="s">
        <v>261</v>
      </c>
      <c r="D46" s="67" t="s">
        <v>232</v>
      </c>
      <c r="E46" s="68">
        <v>0.27</v>
      </c>
      <c r="F46" s="42" t="s">
        <v>262</v>
      </c>
      <c r="G46" s="42">
        <v>22.57</v>
      </c>
      <c r="H46" s="69"/>
      <c r="I46" s="69"/>
      <c r="J46" s="42" t="s">
        <v>263</v>
      </c>
      <c r="K46" s="42">
        <v>155.52000000000001</v>
      </c>
      <c r="L46" s="70"/>
      <c r="M46" s="69">
        <f t="shared" si="1"/>
        <v>6.8905626938413826</v>
      </c>
      <c r="N46" s="67" t="s">
        <v>235</v>
      </c>
    </row>
    <row r="47" spans="1:14" s="4" customFormat="1" ht="36" x14ac:dyDescent="0.2">
      <c r="A47" s="65">
        <v>21</v>
      </c>
      <c r="B47" s="66">
        <v>120907</v>
      </c>
      <c r="C47" s="40" t="s">
        <v>264</v>
      </c>
      <c r="D47" s="67" t="s">
        <v>232</v>
      </c>
      <c r="E47" s="68">
        <v>0.94</v>
      </c>
      <c r="F47" s="42" t="s">
        <v>265</v>
      </c>
      <c r="G47" s="42">
        <v>118.11</v>
      </c>
      <c r="H47" s="69"/>
      <c r="I47" s="69"/>
      <c r="J47" s="42" t="s">
        <v>266</v>
      </c>
      <c r="K47" s="42">
        <v>734.14</v>
      </c>
      <c r="L47" s="70"/>
      <c r="M47" s="69">
        <f t="shared" si="1"/>
        <v>6.2157310981288632</v>
      </c>
      <c r="N47" s="67" t="s">
        <v>235</v>
      </c>
    </row>
    <row r="48" spans="1:14" s="4" customFormat="1" ht="36" x14ac:dyDescent="0.2">
      <c r="A48" s="65">
        <v>22</v>
      </c>
      <c r="B48" s="66">
        <v>120911</v>
      </c>
      <c r="C48" s="40" t="s">
        <v>267</v>
      </c>
      <c r="D48" s="67" t="s">
        <v>232</v>
      </c>
      <c r="E48" s="68">
        <v>3.09</v>
      </c>
      <c r="F48" s="42" t="s">
        <v>268</v>
      </c>
      <c r="G48" s="42">
        <v>671.18</v>
      </c>
      <c r="H48" s="69"/>
      <c r="I48" s="69"/>
      <c r="J48" s="42" t="s">
        <v>269</v>
      </c>
      <c r="K48" s="42">
        <v>3578.22</v>
      </c>
      <c r="L48" s="70"/>
      <c r="M48" s="69">
        <f t="shared" si="1"/>
        <v>5.3312375219762211</v>
      </c>
      <c r="N48" s="67" t="s">
        <v>235</v>
      </c>
    </row>
    <row r="49" spans="1:14" s="4" customFormat="1" ht="36" x14ac:dyDescent="0.2">
      <c r="A49" s="65">
        <v>23</v>
      </c>
      <c r="B49" s="66">
        <v>121601</v>
      </c>
      <c r="C49" s="40" t="s">
        <v>270</v>
      </c>
      <c r="D49" s="67" t="s">
        <v>232</v>
      </c>
      <c r="E49" s="68">
        <v>0.34</v>
      </c>
      <c r="F49" s="42" t="s">
        <v>271</v>
      </c>
      <c r="G49" s="42">
        <v>41.16</v>
      </c>
      <c r="H49" s="69"/>
      <c r="I49" s="69"/>
      <c r="J49" s="42" t="s">
        <v>272</v>
      </c>
      <c r="K49" s="42">
        <v>231.2</v>
      </c>
      <c r="L49" s="70"/>
      <c r="M49" s="69">
        <f t="shared" si="1"/>
        <v>5.6171039844509236</v>
      </c>
      <c r="N49" s="67" t="s">
        <v>235</v>
      </c>
    </row>
    <row r="50" spans="1:14" s="4" customFormat="1" ht="36" x14ac:dyDescent="0.2">
      <c r="A50" s="65">
        <v>24</v>
      </c>
      <c r="B50" s="66">
        <v>121803</v>
      </c>
      <c r="C50" s="40" t="s">
        <v>273</v>
      </c>
      <c r="D50" s="67" t="s">
        <v>232</v>
      </c>
      <c r="E50" s="68">
        <v>0.03</v>
      </c>
      <c r="F50" s="42" t="s">
        <v>274</v>
      </c>
      <c r="G50" s="42">
        <v>6.99</v>
      </c>
      <c r="H50" s="69"/>
      <c r="I50" s="69"/>
      <c r="J50" s="42" t="s">
        <v>275</v>
      </c>
      <c r="K50" s="42">
        <v>25.91</v>
      </c>
      <c r="L50" s="70"/>
      <c r="M50" s="69">
        <f t="shared" si="1"/>
        <v>3.7067238912732474</v>
      </c>
      <c r="N50" s="67" t="s">
        <v>251</v>
      </c>
    </row>
    <row r="51" spans="1:14" s="4" customFormat="1" ht="36" x14ac:dyDescent="0.2">
      <c r="A51" s="65">
        <v>25</v>
      </c>
      <c r="B51" s="66">
        <v>122000</v>
      </c>
      <c r="C51" s="40" t="s">
        <v>276</v>
      </c>
      <c r="D51" s="67" t="s">
        <v>232</v>
      </c>
      <c r="E51" s="68">
        <v>0.15</v>
      </c>
      <c r="F51" s="42" t="s">
        <v>277</v>
      </c>
      <c r="G51" s="42">
        <v>30.42</v>
      </c>
      <c r="H51" s="69"/>
      <c r="I51" s="69"/>
      <c r="J51" s="42" t="s">
        <v>278</v>
      </c>
      <c r="K51" s="42">
        <v>174.3</v>
      </c>
      <c r="L51" s="70"/>
      <c r="M51" s="69">
        <f t="shared" si="1"/>
        <v>5.7297830374753449</v>
      </c>
      <c r="N51" s="67" t="s">
        <v>235</v>
      </c>
    </row>
    <row r="52" spans="1:14" s="4" customFormat="1" ht="36" x14ac:dyDescent="0.2">
      <c r="A52" s="65">
        <v>26</v>
      </c>
      <c r="B52" s="66">
        <v>122301</v>
      </c>
      <c r="C52" s="40" t="s">
        <v>279</v>
      </c>
      <c r="D52" s="67" t="s">
        <v>232</v>
      </c>
      <c r="E52" s="68">
        <v>0.03</v>
      </c>
      <c r="F52" s="42" t="s">
        <v>280</v>
      </c>
      <c r="G52" s="42">
        <v>2.64</v>
      </c>
      <c r="H52" s="69"/>
      <c r="I52" s="69"/>
      <c r="J52" s="42" t="s">
        <v>281</v>
      </c>
      <c r="K52" s="42">
        <v>17.64</v>
      </c>
      <c r="L52" s="70"/>
      <c r="M52" s="69">
        <f t="shared" si="1"/>
        <v>6.6818181818181817</v>
      </c>
      <c r="N52" s="67" t="s">
        <v>235</v>
      </c>
    </row>
    <row r="53" spans="1:14" s="4" customFormat="1" ht="36" x14ac:dyDescent="0.2">
      <c r="A53" s="65">
        <v>27</v>
      </c>
      <c r="B53" s="66">
        <v>330804</v>
      </c>
      <c r="C53" s="40" t="s">
        <v>282</v>
      </c>
      <c r="D53" s="67" t="s">
        <v>232</v>
      </c>
      <c r="E53" s="68">
        <v>4.6500000000000004</v>
      </c>
      <c r="F53" s="42" t="s">
        <v>283</v>
      </c>
      <c r="G53" s="42">
        <v>6.7</v>
      </c>
      <c r="H53" s="69"/>
      <c r="I53" s="69"/>
      <c r="J53" s="42" t="s">
        <v>284</v>
      </c>
      <c r="K53" s="42">
        <v>18.600000000000001</v>
      </c>
      <c r="L53" s="70"/>
      <c r="M53" s="69">
        <f t="shared" si="1"/>
        <v>2.7761194029850746</v>
      </c>
      <c r="N53" s="67" t="s">
        <v>285</v>
      </c>
    </row>
    <row r="54" spans="1:14" s="4" customFormat="1" ht="36" x14ac:dyDescent="0.2">
      <c r="A54" s="65">
        <v>28</v>
      </c>
      <c r="B54" s="66">
        <v>400001</v>
      </c>
      <c r="C54" s="40" t="s">
        <v>286</v>
      </c>
      <c r="D54" s="67" t="s">
        <v>232</v>
      </c>
      <c r="E54" s="68">
        <v>2.5499999999999998</v>
      </c>
      <c r="F54" s="42" t="s">
        <v>287</v>
      </c>
      <c r="G54" s="42">
        <v>263.16000000000003</v>
      </c>
      <c r="H54" s="69"/>
      <c r="I54" s="69"/>
      <c r="J54" s="42" t="s">
        <v>288</v>
      </c>
      <c r="K54" s="42">
        <v>1586.1</v>
      </c>
      <c r="L54" s="70"/>
      <c r="M54" s="69">
        <f t="shared" si="1"/>
        <v>6.0271317829457356</v>
      </c>
      <c r="N54" s="67" t="s">
        <v>235</v>
      </c>
    </row>
    <row r="55" spans="1:14" s="4" customFormat="1" ht="17.850000000000001" customHeight="1" x14ac:dyDescent="0.2">
      <c r="A55" s="113" t="s">
        <v>289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</row>
    <row r="56" spans="1:14" s="4" customFormat="1" ht="48" x14ac:dyDescent="0.2">
      <c r="A56" s="65">
        <v>29</v>
      </c>
      <c r="B56" s="66" t="s">
        <v>290</v>
      </c>
      <c r="C56" s="40" t="s">
        <v>291</v>
      </c>
      <c r="D56" s="67" t="s">
        <v>292</v>
      </c>
      <c r="E56" s="68">
        <v>5.9999999999999995E-4</v>
      </c>
      <c r="F56" s="42" t="s">
        <v>293</v>
      </c>
      <c r="G56" s="42">
        <v>6.12</v>
      </c>
      <c r="H56" s="69">
        <v>68268</v>
      </c>
      <c r="I56" s="69">
        <v>40.96</v>
      </c>
      <c r="J56" s="42" t="s">
        <v>294</v>
      </c>
      <c r="K56" s="42">
        <v>41.96</v>
      </c>
      <c r="L56" s="70"/>
      <c r="M56" s="69">
        <f t="shared" ref="M56:M72" si="2">IF(ISNUMBER(K56/G56),IF(NOT(K56/G56=0),K56/G56, " "), " ")</f>
        <v>6.856209150326797</v>
      </c>
      <c r="N56" s="67" t="s">
        <v>295</v>
      </c>
    </row>
    <row r="57" spans="1:14" s="4" customFormat="1" ht="48" x14ac:dyDescent="0.2">
      <c r="A57" s="65">
        <v>30</v>
      </c>
      <c r="B57" s="66" t="s">
        <v>296</v>
      </c>
      <c r="C57" s="40" t="s">
        <v>297</v>
      </c>
      <c r="D57" s="67" t="s">
        <v>292</v>
      </c>
      <c r="E57" s="68">
        <v>0.19869999999999999</v>
      </c>
      <c r="F57" s="42" t="s">
        <v>298</v>
      </c>
      <c r="G57" s="42">
        <v>602.07000000000005</v>
      </c>
      <c r="H57" s="69">
        <v>12852</v>
      </c>
      <c r="I57" s="69">
        <v>2553.69</v>
      </c>
      <c r="J57" s="42" t="s">
        <v>299</v>
      </c>
      <c r="K57" s="42">
        <v>2662.16</v>
      </c>
      <c r="L57" s="70"/>
      <c r="M57" s="69">
        <f t="shared" si="2"/>
        <v>4.4216785423621836</v>
      </c>
      <c r="N57" s="67" t="s">
        <v>300</v>
      </c>
    </row>
    <row r="58" spans="1:14" s="4" customFormat="1" ht="24" x14ac:dyDescent="0.2">
      <c r="A58" s="65">
        <v>31</v>
      </c>
      <c r="B58" s="66" t="s">
        <v>301</v>
      </c>
      <c r="C58" s="40" t="s">
        <v>302</v>
      </c>
      <c r="D58" s="67" t="s">
        <v>303</v>
      </c>
      <c r="E58" s="68">
        <v>0.14399999999999999</v>
      </c>
      <c r="F58" s="42" t="s">
        <v>304</v>
      </c>
      <c r="G58" s="42">
        <v>1.06</v>
      </c>
      <c r="H58" s="69">
        <v>30.96</v>
      </c>
      <c r="I58" s="69">
        <v>4.46</v>
      </c>
      <c r="J58" s="42" t="s">
        <v>305</v>
      </c>
      <c r="K58" s="42">
        <v>4.57</v>
      </c>
      <c r="L58" s="70"/>
      <c r="M58" s="69">
        <f t="shared" si="2"/>
        <v>4.3113207547169816</v>
      </c>
      <c r="N58" s="67" t="s">
        <v>306</v>
      </c>
    </row>
    <row r="59" spans="1:14" s="4" customFormat="1" ht="48" x14ac:dyDescent="0.2">
      <c r="A59" s="65">
        <v>32</v>
      </c>
      <c r="B59" s="66" t="s">
        <v>307</v>
      </c>
      <c r="C59" s="40" t="s">
        <v>308</v>
      </c>
      <c r="D59" s="67" t="s">
        <v>309</v>
      </c>
      <c r="E59" s="68">
        <v>1.44E-2</v>
      </c>
      <c r="F59" s="42" t="s">
        <v>310</v>
      </c>
      <c r="G59" s="42">
        <v>14.34</v>
      </c>
      <c r="H59" s="69">
        <v>8079</v>
      </c>
      <c r="I59" s="69">
        <v>116.34</v>
      </c>
      <c r="J59" s="42" t="s">
        <v>311</v>
      </c>
      <c r="K59" s="42">
        <v>120.28</v>
      </c>
      <c r="L59" s="70"/>
      <c r="M59" s="69">
        <f t="shared" si="2"/>
        <v>8.3877266387726639</v>
      </c>
      <c r="N59" s="67" t="s">
        <v>312</v>
      </c>
    </row>
    <row r="60" spans="1:14" s="4" customFormat="1" ht="60" x14ac:dyDescent="0.2">
      <c r="A60" s="65">
        <v>33</v>
      </c>
      <c r="B60" s="66" t="s">
        <v>313</v>
      </c>
      <c r="C60" s="40" t="s">
        <v>314</v>
      </c>
      <c r="D60" s="67" t="s">
        <v>292</v>
      </c>
      <c r="E60" s="68">
        <v>1.54E-2</v>
      </c>
      <c r="F60" s="42" t="s">
        <v>315</v>
      </c>
      <c r="G60" s="42">
        <v>145.99</v>
      </c>
      <c r="H60" s="69">
        <v>63738</v>
      </c>
      <c r="I60" s="69">
        <v>981.57</v>
      </c>
      <c r="J60" s="42" t="s">
        <v>316</v>
      </c>
      <c r="K60" s="42">
        <v>993.33</v>
      </c>
      <c r="L60" s="70"/>
      <c r="M60" s="69">
        <f t="shared" si="2"/>
        <v>6.804096170970614</v>
      </c>
      <c r="N60" s="67" t="s">
        <v>317</v>
      </c>
    </row>
    <row r="61" spans="1:14" s="4" customFormat="1" ht="48" x14ac:dyDescent="0.2">
      <c r="A61" s="65">
        <v>34</v>
      </c>
      <c r="B61" s="66" t="s">
        <v>318</v>
      </c>
      <c r="C61" s="40" t="s">
        <v>319</v>
      </c>
      <c r="D61" s="67" t="s">
        <v>309</v>
      </c>
      <c r="E61" s="68">
        <v>0.04</v>
      </c>
      <c r="F61" s="42" t="s">
        <v>320</v>
      </c>
      <c r="G61" s="42">
        <v>32.119999999999997</v>
      </c>
      <c r="H61" s="69">
        <v>3369</v>
      </c>
      <c r="I61" s="69">
        <v>134.76</v>
      </c>
      <c r="J61" s="42" t="s">
        <v>321</v>
      </c>
      <c r="K61" s="42">
        <v>150.68</v>
      </c>
      <c r="L61" s="70"/>
      <c r="M61" s="69">
        <f t="shared" si="2"/>
        <v>4.6911581569115821</v>
      </c>
      <c r="N61" s="67" t="s">
        <v>322</v>
      </c>
    </row>
    <row r="62" spans="1:14" s="4" customFormat="1" ht="48" x14ac:dyDescent="0.2">
      <c r="A62" s="65">
        <v>35</v>
      </c>
      <c r="B62" s="66" t="s">
        <v>323</v>
      </c>
      <c r="C62" s="40" t="s">
        <v>324</v>
      </c>
      <c r="D62" s="67" t="s">
        <v>309</v>
      </c>
      <c r="E62" s="68">
        <v>3.5999999999999999E-3</v>
      </c>
      <c r="F62" s="42" t="s">
        <v>325</v>
      </c>
      <c r="G62" s="42">
        <v>9.39</v>
      </c>
      <c r="H62" s="69">
        <v>18012</v>
      </c>
      <c r="I62" s="69">
        <v>64.84</v>
      </c>
      <c r="J62" s="42" t="s">
        <v>326</v>
      </c>
      <c r="K62" s="42">
        <v>67.569999999999993</v>
      </c>
      <c r="L62" s="70"/>
      <c r="M62" s="69">
        <f t="shared" si="2"/>
        <v>7.1959531416400413</v>
      </c>
      <c r="N62" s="67" t="s">
        <v>327</v>
      </c>
    </row>
    <row r="63" spans="1:14" s="4" customFormat="1" ht="48" x14ac:dyDescent="0.2">
      <c r="A63" s="65">
        <v>36</v>
      </c>
      <c r="B63" s="66" t="s">
        <v>328</v>
      </c>
      <c r="C63" s="40" t="s">
        <v>329</v>
      </c>
      <c r="D63" s="67" t="s">
        <v>309</v>
      </c>
      <c r="E63" s="68">
        <v>0.53759999999999997</v>
      </c>
      <c r="F63" s="42" t="s">
        <v>330</v>
      </c>
      <c r="G63" s="42">
        <v>70.430000000000007</v>
      </c>
      <c r="H63" s="69">
        <v>519</v>
      </c>
      <c r="I63" s="69">
        <v>279.01</v>
      </c>
      <c r="J63" s="42" t="s">
        <v>331</v>
      </c>
      <c r="K63" s="42">
        <v>369.49</v>
      </c>
      <c r="L63" s="70"/>
      <c r="M63" s="69">
        <f t="shared" si="2"/>
        <v>5.2462019025983242</v>
      </c>
      <c r="N63" s="67" t="s">
        <v>332</v>
      </c>
    </row>
    <row r="64" spans="1:14" s="4" customFormat="1" ht="48" x14ac:dyDescent="0.2">
      <c r="A64" s="65">
        <v>37</v>
      </c>
      <c r="B64" s="66" t="s">
        <v>333</v>
      </c>
      <c r="C64" s="40" t="s">
        <v>334</v>
      </c>
      <c r="D64" s="67" t="s">
        <v>309</v>
      </c>
      <c r="E64" s="68">
        <v>2.0834000000000001</v>
      </c>
      <c r="F64" s="42" t="s">
        <v>335</v>
      </c>
      <c r="G64" s="42">
        <v>262.51</v>
      </c>
      <c r="H64" s="69">
        <v>389</v>
      </c>
      <c r="I64" s="69">
        <v>810.45</v>
      </c>
      <c r="J64" s="42" t="s">
        <v>336</v>
      </c>
      <c r="K64" s="42">
        <v>1155.6600000000001</v>
      </c>
      <c r="L64" s="70"/>
      <c r="M64" s="69">
        <f t="shared" si="2"/>
        <v>4.4023465772732475</v>
      </c>
      <c r="N64" s="67" t="s">
        <v>337</v>
      </c>
    </row>
    <row r="65" spans="1:14" s="4" customFormat="1" ht="36" x14ac:dyDescent="0.2">
      <c r="A65" s="65">
        <v>38</v>
      </c>
      <c r="B65" s="66" t="s">
        <v>338</v>
      </c>
      <c r="C65" s="40" t="s">
        <v>339</v>
      </c>
      <c r="D65" s="67" t="s">
        <v>309</v>
      </c>
      <c r="E65" s="68">
        <v>1.8384</v>
      </c>
      <c r="F65" s="42" t="s">
        <v>340</v>
      </c>
      <c r="G65" s="42">
        <v>5.72</v>
      </c>
      <c r="H65" s="69">
        <v>22.6</v>
      </c>
      <c r="I65" s="69">
        <v>41.55</v>
      </c>
      <c r="J65" s="42" t="s">
        <v>341</v>
      </c>
      <c r="K65" s="42">
        <v>41.55</v>
      </c>
      <c r="L65" s="70"/>
      <c r="M65" s="69">
        <f t="shared" si="2"/>
        <v>7.2639860139860142</v>
      </c>
      <c r="N65" s="67" t="s">
        <v>342</v>
      </c>
    </row>
    <row r="66" spans="1:14" s="4" customFormat="1" ht="24" x14ac:dyDescent="0.2">
      <c r="A66" s="65">
        <v>39</v>
      </c>
      <c r="B66" s="66" t="s">
        <v>343</v>
      </c>
      <c r="C66" s="40" t="s">
        <v>344</v>
      </c>
      <c r="D66" s="67" t="s">
        <v>345</v>
      </c>
      <c r="E66" s="68">
        <v>5</v>
      </c>
      <c r="F66" s="42" t="s">
        <v>346</v>
      </c>
      <c r="G66" s="42">
        <v>18.3</v>
      </c>
      <c r="H66" s="69">
        <v>23.19</v>
      </c>
      <c r="I66" s="69">
        <v>115.95</v>
      </c>
      <c r="J66" s="42" t="s">
        <v>347</v>
      </c>
      <c r="K66" s="42">
        <v>118.55</v>
      </c>
      <c r="L66" s="70"/>
      <c r="M66" s="69">
        <f t="shared" si="2"/>
        <v>6.4781420765027322</v>
      </c>
      <c r="N66" s="67" t="s">
        <v>348</v>
      </c>
    </row>
    <row r="67" spans="1:14" s="4" customFormat="1" ht="72" x14ac:dyDescent="0.2">
      <c r="A67" s="65">
        <v>40</v>
      </c>
      <c r="B67" s="66" t="s">
        <v>349</v>
      </c>
      <c r="C67" s="40" t="s">
        <v>350</v>
      </c>
      <c r="D67" s="67" t="s">
        <v>309</v>
      </c>
      <c r="E67" s="68">
        <v>0.67200000000000004</v>
      </c>
      <c r="F67" s="42" t="s">
        <v>351</v>
      </c>
      <c r="G67" s="42">
        <v>1344</v>
      </c>
      <c r="H67" s="69">
        <v>9382.84</v>
      </c>
      <c r="I67" s="69">
        <v>6305.26</v>
      </c>
      <c r="J67" s="42" t="s">
        <v>352</v>
      </c>
      <c r="K67" s="42">
        <v>6725.13</v>
      </c>
      <c r="L67" s="70"/>
      <c r="M67" s="69">
        <f t="shared" si="2"/>
        <v>5.003816964285714</v>
      </c>
      <c r="N67" s="67" t="s">
        <v>353</v>
      </c>
    </row>
    <row r="68" spans="1:14" s="4" customFormat="1" ht="60" x14ac:dyDescent="0.2">
      <c r="A68" s="65">
        <v>41</v>
      </c>
      <c r="B68" s="66" t="s">
        <v>349</v>
      </c>
      <c r="C68" s="40" t="s">
        <v>354</v>
      </c>
      <c r="D68" s="67" t="s">
        <v>309</v>
      </c>
      <c r="E68" s="68">
        <v>6.72</v>
      </c>
      <c r="F68" s="42" t="s">
        <v>351</v>
      </c>
      <c r="G68" s="42">
        <v>13440</v>
      </c>
      <c r="H68" s="69">
        <v>9382.84</v>
      </c>
      <c r="I68" s="69">
        <v>63052.68</v>
      </c>
      <c r="J68" s="42" t="s">
        <v>352</v>
      </c>
      <c r="K68" s="42">
        <v>67251.34</v>
      </c>
      <c r="L68" s="70"/>
      <c r="M68" s="69">
        <f t="shared" si="2"/>
        <v>5.0038199404761903</v>
      </c>
      <c r="N68" s="67" t="s">
        <v>353</v>
      </c>
    </row>
    <row r="69" spans="1:14" s="4" customFormat="1" ht="72" x14ac:dyDescent="0.2">
      <c r="A69" s="65">
        <v>42</v>
      </c>
      <c r="B69" s="66" t="s">
        <v>349</v>
      </c>
      <c r="C69" s="40" t="s">
        <v>355</v>
      </c>
      <c r="D69" s="67" t="s">
        <v>309</v>
      </c>
      <c r="E69" s="68">
        <v>-6.048</v>
      </c>
      <c r="F69" s="42" t="s">
        <v>351</v>
      </c>
      <c r="G69" s="42">
        <v>-12096</v>
      </c>
      <c r="H69" s="69">
        <v>9382.84</v>
      </c>
      <c r="I69" s="69">
        <v>-56747.42</v>
      </c>
      <c r="J69" s="42" t="s">
        <v>352</v>
      </c>
      <c r="K69" s="42">
        <v>-60526.21</v>
      </c>
      <c r="L69" s="70"/>
      <c r="M69" s="69">
        <f t="shared" si="2"/>
        <v>5.0038202711640212</v>
      </c>
      <c r="N69" s="67" t="s">
        <v>353</v>
      </c>
    </row>
    <row r="70" spans="1:14" s="4" customFormat="1" ht="48" x14ac:dyDescent="0.2">
      <c r="A70" s="65">
        <v>43</v>
      </c>
      <c r="B70" s="66" t="s">
        <v>356</v>
      </c>
      <c r="C70" s="40" t="s">
        <v>357</v>
      </c>
      <c r="D70" s="67" t="s">
        <v>309</v>
      </c>
      <c r="E70" s="68">
        <v>22.32</v>
      </c>
      <c r="F70" s="42" t="s">
        <v>358</v>
      </c>
      <c r="G70" s="42">
        <v>2723.04</v>
      </c>
      <c r="H70" s="69">
        <v>371.92</v>
      </c>
      <c r="I70" s="69">
        <v>8301.25</v>
      </c>
      <c r="J70" s="42" t="s">
        <v>359</v>
      </c>
      <c r="K70" s="42">
        <v>11992.09</v>
      </c>
      <c r="L70" s="70"/>
      <c r="M70" s="69">
        <f t="shared" si="2"/>
        <v>4.4039345731241557</v>
      </c>
      <c r="N70" s="67" t="s">
        <v>360</v>
      </c>
    </row>
    <row r="71" spans="1:14" s="4" customFormat="1" ht="48" x14ac:dyDescent="0.2">
      <c r="A71" s="65">
        <v>44</v>
      </c>
      <c r="B71" s="66" t="s">
        <v>361</v>
      </c>
      <c r="C71" s="40" t="s">
        <v>362</v>
      </c>
      <c r="D71" s="67" t="s">
        <v>309</v>
      </c>
      <c r="E71" s="68">
        <v>7.2</v>
      </c>
      <c r="F71" s="42" t="s">
        <v>363</v>
      </c>
      <c r="G71" s="42">
        <v>842.4</v>
      </c>
      <c r="H71" s="69">
        <v>175</v>
      </c>
      <c r="I71" s="69">
        <v>1260</v>
      </c>
      <c r="J71" s="42" t="s">
        <v>364</v>
      </c>
      <c r="K71" s="42">
        <v>2503.44</v>
      </c>
      <c r="L71" s="70"/>
      <c r="M71" s="69">
        <f t="shared" si="2"/>
        <v>2.9717948717948719</v>
      </c>
      <c r="N71" s="67" t="s">
        <v>365</v>
      </c>
    </row>
    <row r="72" spans="1:14" s="4" customFormat="1" ht="72" x14ac:dyDescent="0.2">
      <c r="A72" s="65">
        <v>45</v>
      </c>
      <c r="B72" s="66" t="s">
        <v>366</v>
      </c>
      <c r="C72" s="40" t="s">
        <v>367</v>
      </c>
      <c r="D72" s="67" t="s">
        <v>292</v>
      </c>
      <c r="E72" s="68">
        <v>8.1219999999999999</v>
      </c>
      <c r="F72" s="42" t="s">
        <v>368</v>
      </c>
      <c r="G72" s="42">
        <v>4150.3500000000004</v>
      </c>
      <c r="H72" s="69">
        <v>2401</v>
      </c>
      <c r="I72" s="69">
        <v>19500.93</v>
      </c>
      <c r="J72" s="42" t="s">
        <v>369</v>
      </c>
      <c r="K72" s="42">
        <v>20807.099999999999</v>
      </c>
      <c r="L72" s="70"/>
      <c r="M72" s="69">
        <f t="shared" si="2"/>
        <v>5.0133362246557516</v>
      </c>
      <c r="N72" s="67" t="s">
        <v>370</v>
      </c>
    </row>
    <row r="73" spans="1:14" s="4" customFormat="1" ht="17.850000000000001" customHeight="1" x14ac:dyDescent="0.2">
      <c r="A73" s="113" t="s">
        <v>371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</row>
    <row r="74" spans="1:14" s="4" customFormat="1" ht="48" x14ac:dyDescent="0.2">
      <c r="A74" s="65">
        <v>46</v>
      </c>
      <c r="B74" s="66" t="s">
        <v>372</v>
      </c>
      <c r="C74" s="40" t="s">
        <v>373</v>
      </c>
      <c r="D74" s="67" t="s">
        <v>374</v>
      </c>
      <c r="E74" s="68">
        <v>11.087999999999999</v>
      </c>
      <c r="F74" s="42" t="s">
        <v>375</v>
      </c>
      <c r="G74" s="42">
        <v>157.56</v>
      </c>
      <c r="H74" s="69"/>
      <c r="I74" s="69"/>
      <c r="J74" s="42" t="s">
        <v>376</v>
      </c>
      <c r="K74" s="42">
        <v>740.23</v>
      </c>
      <c r="L74" s="70"/>
      <c r="M74" s="69">
        <f>IF(ISNUMBER(K74/G74),IF(NOT(K74/G74=0),K74/G74, " "), " ")</f>
        <v>4.6980832698654478</v>
      </c>
      <c r="N74" s="67"/>
    </row>
    <row r="75" spans="1:14" s="4" customFormat="1" ht="17.850000000000001" customHeight="1" x14ac:dyDescent="0.2">
      <c r="A75" s="113" t="s">
        <v>377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</row>
    <row r="76" spans="1:14" s="4" customFormat="1" ht="48" x14ac:dyDescent="0.2">
      <c r="A76" s="65">
        <v>47</v>
      </c>
      <c r="B76" s="66" t="s">
        <v>378</v>
      </c>
      <c r="C76" s="40" t="s">
        <v>379</v>
      </c>
      <c r="D76" s="67" t="s">
        <v>374</v>
      </c>
      <c r="E76" s="68">
        <v>11.087999999999999</v>
      </c>
      <c r="F76" s="42" t="s">
        <v>380</v>
      </c>
      <c r="G76" s="42">
        <v>45.68</v>
      </c>
      <c r="H76" s="69"/>
      <c r="I76" s="69"/>
      <c r="J76" s="42" t="s">
        <v>381</v>
      </c>
      <c r="K76" s="42">
        <v>334.3</v>
      </c>
      <c r="L76" s="70"/>
      <c r="M76" s="69">
        <f>IF(ISNUMBER(K76/G76),IF(NOT(K76/G76=0),K76/G76, " "), " ")</f>
        <v>7.3183012259194395</v>
      </c>
      <c r="N76" s="67"/>
    </row>
    <row r="77" spans="1:14" s="4" customFormat="1" ht="48" x14ac:dyDescent="0.2">
      <c r="A77" s="65">
        <v>48</v>
      </c>
      <c r="B77" s="66" t="s">
        <v>382</v>
      </c>
      <c r="C77" s="40" t="s">
        <v>383</v>
      </c>
      <c r="D77" s="67" t="s">
        <v>374</v>
      </c>
      <c r="E77" s="68">
        <v>11.087999999999999</v>
      </c>
      <c r="F77" s="42" t="s">
        <v>384</v>
      </c>
      <c r="G77" s="42">
        <v>63.76</v>
      </c>
      <c r="H77" s="69"/>
      <c r="I77" s="69"/>
      <c r="J77" s="42" t="s">
        <v>385</v>
      </c>
      <c r="K77" s="42">
        <v>530.89</v>
      </c>
      <c r="L77" s="70"/>
      <c r="M77" s="69">
        <f>IF(ISNUMBER(K77/G77),IF(NOT(K77/G77=0),K77/G77, " "), " ")</f>
        <v>8.3263801756587199</v>
      </c>
      <c r="N77" s="67"/>
    </row>
    <row r="78" spans="1:14" s="4" customFormat="1" ht="17.850000000000001" customHeight="1" x14ac:dyDescent="0.2">
      <c r="A78" s="113" t="s">
        <v>386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</row>
    <row r="79" spans="1:14" s="4" customFormat="1" ht="17.850000000000001" customHeight="1" x14ac:dyDescent="0.2">
      <c r="A79" s="113" t="s">
        <v>230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</row>
    <row r="80" spans="1:14" s="4" customFormat="1" ht="36" x14ac:dyDescent="0.2">
      <c r="A80" s="65">
        <v>49</v>
      </c>
      <c r="B80" s="66">
        <v>21141</v>
      </c>
      <c r="C80" s="40" t="s">
        <v>236</v>
      </c>
      <c r="D80" s="67" t="s">
        <v>232</v>
      </c>
      <c r="E80" s="68">
        <v>0.28000000000000003</v>
      </c>
      <c r="F80" s="42" t="s">
        <v>237</v>
      </c>
      <c r="G80" s="42">
        <v>37.54</v>
      </c>
      <c r="H80" s="69"/>
      <c r="I80" s="69"/>
      <c r="J80" s="42" t="s">
        <v>229</v>
      </c>
      <c r="K80" s="42"/>
      <c r="L80" s="70"/>
      <c r="M80" s="69" t="str">
        <f>IF(ISNUMBER(K80/G80),IF(NOT(K80/G80=0),K80/G80, " "), " ")</f>
        <v xml:space="preserve"> </v>
      </c>
      <c r="N80" s="67"/>
    </row>
    <row r="81" spans="1:14" s="4" customFormat="1" ht="17.850000000000001" customHeight="1" x14ac:dyDescent="0.2">
      <c r="A81" s="113" t="s">
        <v>289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</row>
    <row r="82" spans="1:14" s="4" customFormat="1" ht="24" x14ac:dyDescent="0.2">
      <c r="A82" s="65">
        <v>50</v>
      </c>
      <c r="B82" s="66" t="s">
        <v>387</v>
      </c>
      <c r="C82" s="40" t="s">
        <v>362</v>
      </c>
      <c r="D82" s="67" t="s">
        <v>309</v>
      </c>
      <c r="E82" s="68">
        <v>0.17</v>
      </c>
      <c r="F82" s="42" t="s">
        <v>363</v>
      </c>
      <c r="G82" s="42">
        <v>19.89</v>
      </c>
      <c r="H82" s="69"/>
      <c r="I82" s="69"/>
      <c r="J82" s="42" t="s">
        <v>229</v>
      </c>
      <c r="K82" s="42"/>
      <c r="L82" s="70"/>
      <c r="M82" s="69" t="str">
        <f>IF(ISNUMBER(K82/G82),IF(NOT(K82/G82=0),K82/G82, " "), " ")</f>
        <v xml:space="preserve"> </v>
      </c>
      <c r="N82" s="67"/>
    </row>
    <row r="83" spans="1:14" s="4" customFormat="1" ht="17.850000000000001" customHeight="1" x14ac:dyDescent="0.2">
      <c r="A83" s="113" t="s">
        <v>388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</row>
    <row r="84" spans="1:14" s="4" customFormat="1" ht="17.850000000000001" customHeight="1" x14ac:dyDescent="0.2">
      <c r="A84" s="113" t="s">
        <v>289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</row>
    <row r="85" spans="1:14" s="4" customFormat="1" ht="24" x14ac:dyDescent="0.2">
      <c r="A85" s="65">
        <v>51</v>
      </c>
      <c r="B85" s="66" t="s">
        <v>389</v>
      </c>
      <c r="C85" s="40" t="s">
        <v>390</v>
      </c>
      <c r="D85" s="67" t="s">
        <v>303</v>
      </c>
      <c r="E85" s="68">
        <v>30.8</v>
      </c>
      <c r="F85" s="42" t="s">
        <v>229</v>
      </c>
      <c r="G85" s="42"/>
      <c r="H85" s="69"/>
      <c r="I85" s="69"/>
      <c r="J85" s="42" t="s">
        <v>229</v>
      </c>
      <c r="K85" s="42"/>
      <c r="L85" s="70"/>
      <c r="M85" s="69" t="str">
        <f>IF(ISNUMBER(K85/G85),IF(NOT(K85/G85=0),K85/G85, " "), " ")</f>
        <v xml:space="preserve"> </v>
      </c>
      <c r="N85" s="67"/>
    </row>
    <row r="86" spans="1:14" s="4" customFormat="1" ht="24" x14ac:dyDescent="0.2">
      <c r="A86" s="71">
        <v>52</v>
      </c>
      <c r="B86" s="72" t="s">
        <v>391</v>
      </c>
      <c r="C86" s="45" t="s">
        <v>392</v>
      </c>
      <c r="D86" s="73" t="s">
        <v>292</v>
      </c>
      <c r="E86" s="74">
        <v>8.1219999999999999</v>
      </c>
      <c r="F86" s="47" t="s">
        <v>229</v>
      </c>
      <c r="G86" s="47"/>
      <c r="H86" s="75"/>
      <c r="I86" s="75"/>
      <c r="J86" s="47" t="s">
        <v>229</v>
      </c>
      <c r="K86" s="47"/>
      <c r="L86" s="76"/>
      <c r="M86" s="75" t="str">
        <f>IF(ISNUMBER(K86/G86),IF(NOT(K86/G86=0),K86/G86, " "), " ")</f>
        <v xml:space="preserve"> </v>
      </c>
      <c r="N86" s="73"/>
    </row>
    <row r="87" spans="1:14" s="4" customFormat="1" x14ac:dyDescent="0.2">
      <c r="A87" s="111" t="s">
        <v>150</v>
      </c>
      <c r="B87" s="91"/>
      <c r="C87" s="91"/>
      <c r="D87" s="91"/>
      <c r="E87" s="91"/>
      <c r="F87" s="91"/>
      <c r="G87" s="42">
        <v>13519</v>
      </c>
      <c r="H87" s="69"/>
      <c r="I87" s="69"/>
      <c r="J87" s="69"/>
      <c r="K87" s="42">
        <v>72711</v>
      </c>
      <c r="L87" s="70"/>
      <c r="M87" s="69">
        <f t="shared" ref="M87:M104" ca="1" si="3">IF(ISNUMBER(INDIRECT("K" &amp; ROW())/INDIRECT("G" &amp; ROW())),INDIRECT("K" &amp; ROW())/INDIRECT("G" &amp; ROW()), " ")</f>
        <v>5.3784303572749463</v>
      </c>
      <c r="N87" s="67" t="s">
        <v>393</v>
      </c>
    </row>
    <row r="88" spans="1:14" s="4" customFormat="1" x14ac:dyDescent="0.2">
      <c r="A88" s="111" t="s">
        <v>155</v>
      </c>
      <c r="B88" s="91"/>
      <c r="C88" s="91"/>
      <c r="D88" s="91"/>
      <c r="E88" s="91"/>
      <c r="F88" s="91"/>
      <c r="G88" s="42"/>
      <c r="H88" s="69"/>
      <c r="I88" s="69"/>
      <c r="J88" s="69"/>
      <c r="K88" s="42">
        <v>72914</v>
      </c>
      <c r="L88" s="70"/>
      <c r="M88" s="69" t="str">
        <f t="shared" ca="1" si="3"/>
        <v xml:space="preserve"> </v>
      </c>
      <c r="N88" s="67" t="s">
        <v>393</v>
      </c>
    </row>
    <row r="89" spans="1:14" s="4" customFormat="1" x14ac:dyDescent="0.2">
      <c r="A89" s="111" t="s">
        <v>156</v>
      </c>
      <c r="B89" s="91"/>
      <c r="C89" s="91"/>
      <c r="D89" s="91"/>
      <c r="E89" s="91"/>
      <c r="F89" s="91"/>
      <c r="G89" s="42"/>
      <c r="H89" s="69"/>
      <c r="I89" s="69"/>
      <c r="J89" s="69"/>
      <c r="K89" s="42"/>
      <c r="L89" s="70"/>
      <c r="M89" s="69" t="str">
        <f t="shared" ca="1" si="3"/>
        <v xml:space="preserve"> </v>
      </c>
      <c r="N89" s="67" t="s">
        <v>393</v>
      </c>
    </row>
    <row r="90" spans="1:14" s="4" customFormat="1" x14ac:dyDescent="0.2">
      <c r="A90" s="111" t="s">
        <v>157</v>
      </c>
      <c r="B90" s="91"/>
      <c r="C90" s="91"/>
      <c r="D90" s="91"/>
      <c r="E90" s="91"/>
      <c r="F90" s="91"/>
      <c r="G90" s="42"/>
      <c r="H90" s="69"/>
      <c r="I90" s="69"/>
      <c r="J90" s="69"/>
      <c r="K90" s="42">
        <v>203</v>
      </c>
      <c r="L90" s="70"/>
      <c r="M90" s="69" t="str">
        <f t="shared" ca="1" si="3"/>
        <v xml:space="preserve"> </v>
      </c>
      <c r="N90" s="67" t="s">
        <v>393</v>
      </c>
    </row>
    <row r="91" spans="1:14" s="4" customFormat="1" x14ac:dyDescent="0.2">
      <c r="A91" s="111" t="s">
        <v>159</v>
      </c>
      <c r="B91" s="91"/>
      <c r="C91" s="91"/>
      <c r="D91" s="91"/>
      <c r="E91" s="91"/>
      <c r="F91" s="91"/>
      <c r="G91" s="42"/>
      <c r="H91" s="69"/>
      <c r="I91" s="69"/>
      <c r="J91" s="69"/>
      <c r="K91" s="42"/>
      <c r="L91" s="70"/>
      <c r="M91" s="69" t="str">
        <f t="shared" ca="1" si="3"/>
        <v xml:space="preserve"> </v>
      </c>
      <c r="N91" s="67" t="s">
        <v>393</v>
      </c>
    </row>
    <row r="92" spans="1:14" s="4" customFormat="1" x14ac:dyDescent="0.2">
      <c r="A92" s="111" t="s">
        <v>160</v>
      </c>
      <c r="B92" s="91"/>
      <c r="C92" s="91"/>
      <c r="D92" s="91"/>
      <c r="E92" s="91"/>
      <c r="F92" s="91"/>
      <c r="G92" s="42">
        <v>1003</v>
      </c>
      <c r="H92" s="69"/>
      <c r="I92" s="69"/>
      <c r="J92" s="69"/>
      <c r="K92" s="42">
        <v>13093</v>
      </c>
      <c r="L92" s="70"/>
      <c r="M92" s="69">
        <f t="shared" ca="1" si="3"/>
        <v>13.053838484546361</v>
      </c>
      <c r="N92" s="67" t="s">
        <v>393</v>
      </c>
    </row>
    <row r="93" spans="1:14" s="4" customFormat="1" x14ac:dyDescent="0.2">
      <c r="A93" s="111" t="s">
        <v>161</v>
      </c>
      <c r="B93" s="91"/>
      <c r="C93" s="91"/>
      <c r="D93" s="91"/>
      <c r="E93" s="91"/>
      <c r="F93" s="91"/>
      <c r="G93" s="42">
        <v>10228</v>
      </c>
      <c r="H93" s="69"/>
      <c r="I93" s="69"/>
      <c r="J93" s="69"/>
      <c r="K93" s="42">
        <v>47952</v>
      </c>
      <c r="L93" s="70"/>
      <c r="M93" s="69">
        <f t="shared" ca="1" si="3"/>
        <v>4.6883066093077828</v>
      </c>
      <c r="N93" s="67" t="s">
        <v>393</v>
      </c>
    </row>
    <row r="94" spans="1:14" s="4" customFormat="1" x14ac:dyDescent="0.2">
      <c r="A94" s="111" t="s">
        <v>162</v>
      </c>
      <c r="B94" s="91"/>
      <c r="C94" s="91"/>
      <c r="D94" s="91"/>
      <c r="E94" s="91"/>
      <c r="F94" s="91"/>
      <c r="G94" s="42">
        <v>2514</v>
      </c>
      <c r="H94" s="69"/>
      <c r="I94" s="69"/>
      <c r="J94" s="69"/>
      <c r="K94" s="42">
        <v>14811</v>
      </c>
      <c r="L94" s="70"/>
      <c r="M94" s="69">
        <f t="shared" ca="1" si="3"/>
        <v>5.8914081145584722</v>
      </c>
      <c r="N94" s="67" t="s">
        <v>393</v>
      </c>
    </row>
    <row r="95" spans="1:14" s="4" customFormat="1" x14ac:dyDescent="0.2">
      <c r="A95" s="112" t="s">
        <v>163</v>
      </c>
      <c r="B95" s="93"/>
      <c r="C95" s="93"/>
      <c r="D95" s="93"/>
      <c r="E95" s="93"/>
      <c r="F95" s="93"/>
      <c r="G95" s="77">
        <v>1231</v>
      </c>
      <c r="H95" s="78"/>
      <c r="I95" s="78"/>
      <c r="J95" s="78"/>
      <c r="K95" s="77">
        <v>13682</v>
      </c>
      <c r="L95" s="79"/>
      <c r="M95" s="78">
        <f t="shared" ca="1" si="3"/>
        <v>11.114541023558083</v>
      </c>
      <c r="N95" s="80" t="s">
        <v>393</v>
      </c>
    </row>
    <row r="96" spans="1:14" s="4" customFormat="1" x14ac:dyDescent="0.2">
      <c r="A96" s="112" t="s">
        <v>164</v>
      </c>
      <c r="B96" s="93"/>
      <c r="C96" s="93"/>
      <c r="D96" s="93"/>
      <c r="E96" s="93"/>
      <c r="F96" s="93"/>
      <c r="G96" s="77">
        <v>797</v>
      </c>
      <c r="H96" s="78"/>
      <c r="I96" s="78"/>
      <c r="J96" s="78"/>
      <c r="K96" s="77">
        <v>8320</v>
      </c>
      <c r="L96" s="79"/>
      <c r="M96" s="78">
        <f t="shared" ca="1" si="3"/>
        <v>10.439146800501883</v>
      </c>
      <c r="N96" s="80" t="s">
        <v>393</v>
      </c>
    </row>
    <row r="97" spans="1:14" s="4" customFormat="1" x14ac:dyDescent="0.2">
      <c r="A97" s="112" t="s">
        <v>165</v>
      </c>
      <c r="B97" s="93"/>
      <c r="C97" s="93"/>
      <c r="D97" s="93"/>
      <c r="E97" s="93"/>
      <c r="F97" s="93"/>
      <c r="G97" s="77"/>
      <c r="H97" s="78"/>
      <c r="I97" s="78"/>
      <c r="J97" s="78"/>
      <c r="K97" s="77"/>
      <c r="L97" s="79"/>
      <c r="M97" s="78" t="str">
        <f t="shared" ca="1" si="3"/>
        <v xml:space="preserve"> </v>
      </c>
      <c r="N97" s="80" t="s">
        <v>393</v>
      </c>
    </row>
    <row r="98" spans="1:14" s="4" customFormat="1" x14ac:dyDescent="0.2">
      <c r="A98" s="111" t="s">
        <v>166</v>
      </c>
      <c r="B98" s="91"/>
      <c r="C98" s="91"/>
      <c r="D98" s="91"/>
      <c r="E98" s="91"/>
      <c r="F98" s="91"/>
      <c r="G98" s="42"/>
      <c r="H98" s="69"/>
      <c r="I98" s="69"/>
      <c r="J98" s="69"/>
      <c r="K98" s="42"/>
      <c r="L98" s="70"/>
      <c r="M98" s="69" t="str">
        <f t="shared" ca="1" si="3"/>
        <v xml:space="preserve"> </v>
      </c>
      <c r="N98" s="67" t="s">
        <v>393</v>
      </c>
    </row>
    <row r="99" spans="1:14" s="4" customFormat="1" x14ac:dyDescent="0.2">
      <c r="A99" s="111" t="s">
        <v>167</v>
      </c>
      <c r="B99" s="91"/>
      <c r="C99" s="91"/>
      <c r="D99" s="91"/>
      <c r="E99" s="91"/>
      <c r="F99" s="91"/>
      <c r="G99" s="42"/>
      <c r="H99" s="69"/>
      <c r="I99" s="69"/>
      <c r="J99" s="69"/>
      <c r="K99" s="42"/>
      <c r="L99" s="70"/>
      <c r="M99" s="69" t="str">
        <f t="shared" ca="1" si="3"/>
        <v xml:space="preserve"> </v>
      </c>
      <c r="N99" s="67" t="s">
        <v>393</v>
      </c>
    </row>
    <row r="100" spans="1:14" s="4" customFormat="1" x14ac:dyDescent="0.2">
      <c r="A100" s="111" t="s">
        <v>168</v>
      </c>
      <c r="B100" s="91"/>
      <c r="C100" s="91"/>
      <c r="D100" s="91"/>
      <c r="E100" s="91"/>
      <c r="F100" s="91"/>
      <c r="G100" s="42"/>
      <c r="H100" s="69"/>
      <c r="I100" s="69"/>
      <c r="J100" s="69"/>
      <c r="K100" s="42"/>
      <c r="L100" s="70"/>
      <c r="M100" s="69" t="str">
        <f t="shared" ca="1" si="3"/>
        <v xml:space="preserve"> </v>
      </c>
      <c r="N100" s="67" t="s">
        <v>393</v>
      </c>
    </row>
    <row r="101" spans="1:14" s="4" customFormat="1" x14ac:dyDescent="0.2">
      <c r="A101" s="111" t="s">
        <v>169</v>
      </c>
      <c r="B101" s="91"/>
      <c r="C101" s="91"/>
      <c r="D101" s="91"/>
      <c r="E101" s="91"/>
      <c r="F101" s="91"/>
      <c r="G101" s="42"/>
      <c r="H101" s="69"/>
      <c r="I101" s="69"/>
      <c r="J101" s="69"/>
      <c r="K101" s="42"/>
      <c r="L101" s="70"/>
      <c r="M101" s="69" t="str">
        <f t="shared" ca="1" si="3"/>
        <v xml:space="preserve"> </v>
      </c>
      <c r="N101" s="67" t="s">
        <v>393</v>
      </c>
    </row>
    <row r="102" spans="1:14" s="4" customFormat="1" ht="26.1" customHeight="1" x14ac:dyDescent="0.2">
      <c r="A102" s="111" t="s">
        <v>170</v>
      </c>
      <c r="B102" s="91"/>
      <c r="C102" s="91"/>
      <c r="D102" s="91"/>
      <c r="E102" s="91"/>
      <c r="F102" s="91"/>
      <c r="G102" s="42"/>
      <c r="H102" s="69"/>
      <c r="I102" s="69"/>
      <c r="J102" s="69"/>
      <c r="K102" s="42"/>
      <c r="L102" s="70"/>
      <c r="M102" s="69" t="str">
        <f t="shared" ca="1" si="3"/>
        <v xml:space="preserve"> </v>
      </c>
      <c r="N102" s="67" t="s">
        <v>393</v>
      </c>
    </row>
    <row r="103" spans="1:14" s="4" customFormat="1" x14ac:dyDescent="0.2">
      <c r="A103" s="111" t="s">
        <v>171</v>
      </c>
      <c r="B103" s="91"/>
      <c r="C103" s="91"/>
      <c r="D103" s="91"/>
      <c r="E103" s="91"/>
      <c r="F103" s="91"/>
      <c r="G103" s="42">
        <v>15547</v>
      </c>
      <c r="H103" s="69"/>
      <c r="I103" s="69"/>
      <c r="J103" s="69"/>
      <c r="K103" s="42">
        <v>94916</v>
      </c>
      <c r="L103" s="70"/>
      <c r="M103" s="69">
        <f t="shared" ca="1" si="3"/>
        <v>6.1051006625072359</v>
      </c>
      <c r="N103" s="67" t="s">
        <v>393</v>
      </c>
    </row>
    <row r="104" spans="1:14" s="4" customFormat="1" x14ac:dyDescent="0.2">
      <c r="A104" s="112" t="s">
        <v>172</v>
      </c>
      <c r="B104" s="93"/>
      <c r="C104" s="93"/>
      <c r="D104" s="93"/>
      <c r="E104" s="93"/>
      <c r="F104" s="93"/>
      <c r="G104" s="77">
        <v>15547</v>
      </c>
      <c r="H104" s="78"/>
      <c r="I104" s="78"/>
      <c r="J104" s="78"/>
      <c r="K104" s="77">
        <v>94916</v>
      </c>
      <c r="L104" s="79"/>
      <c r="M104" s="78">
        <f t="shared" ca="1" si="3"/>
        <v>6.1051006625072359</v>
      </c>
      <c r="N104" s="80" t="s">
        <v>393</v>
      </c>
    </row>
    <row r="105" spans="1:14" s="4" customFormat="1" x14ac:dyDescent="0.2">
      <c r="A105" s="10"/>
      <c r="B105" s="81"/>
      <c r="C105" s="22"/>
      <c r="D105" s="82"/>
      <c r="E105" s="82"/>
      <c r="F105" s="83"/>
      <c r="G105" s="23"/>
      <c r="H105" s="83"/>
      <c r="I105" s="83"/>
      <c r="J105" s="83"/>
      <c r="K105" s="23"/>
      <c r="L105" s="84"/>
      <c r="M105" s="83"/>
      <c r="N105" s="85"/>
    </row>
    <row r="106" spans="1:14" s="4" customFormat="1" x14ac:dyDescent="0.2">
      <c r="A106" s="25"/>
      <c r="B106" s="1"/>
      <c r="C106" s="1"/>
      <c r="D106" s="1"/>
      <c r="E106" s="1"/>
      <c r="F106" s="1"/>
      <c r="G106" s="86"/>
      <c r="H106" s="87"/>
      <c r="I106" s="87"/>
      <c r="J106" s="87"/>
      <c r="K106" s="86"/>
      <c r="L106" s="88"/>
      <c r="M106" s="86"/>
      <c r="N106" s="25"/>
    </row>
    <row r="107" spans="1:14" x14ac:dyDescent="0.2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89"/>
      <c r="M107" s="4"/>
      <c r="N107" s="4"/>
    </row>
    <row r="108" spans="1:14" s="4" customFormat="1" x14ac:dyDescent="0.2">
      <c r="A108" s="33" t="s">
        <v>25</v>
      </c>
      <c r="L108" s="89"/>
    </row>
    <row r="109" spans="1:14" s="4" customFormat="1" x14ac:dyDescent="0.2">
      <c r="A109" s="26"/>
      <c r="L109" s="89"/>
    </row>
    <row r="110" spans="1:14" s="4" customForma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</sheetData>
  <mergeCells count="56">
    <mergeCell ref="A5:N5"/>
    <mergeCell ref="A6:N6"/>
    <mergeCell ref="A7:N7"/>
    <mergeCell ref="A8:N8"/>
    <mergeCell ref="G10:I10"/>
    <mergeCell ref="J10:M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20:A22"/>
    <mergeCell ref="B20:B22"/>
    <mergeCell ref="C20:C22"/>
    <mergeCell ref="E20:E22"/>
    <mergeCell ref="F20:G21"/>
    <mergeCell ref="H20:K20"/>
    <mergeCell ref="A78:N78"/>
    <mergeCell ref="M20:M22"/>
    <mergeCell ref="N20:N22"/>
    <mergeCell ref="D21:D22"/>
    <mergeCell ref="H21:I21"/>
    <mergeCell ref="J21:K21"/>
    <mergeCell ref="A24:N24"/>
    <mergeCell ref="A25:N25"/>
    <mergeCell ref="A36:N36"/>
    <mergeCell ref="A55:N55"/>
    <mergeCell ref="A73:N73"/>
    <mergeCell ref="A75:N75"/>
    <mergeCell ref="A94:F94"/>
    <mergeCell ref="A79:N79"/>
    <mergeCell ref="A81:N81"/>
    <mergeCell ref="A83:N83"/>
    <mergeCell ref="A84:N84"/>
    <mergeCell ref="A87:F87"/>
    <mergeCell ref="A88:F88"/>
    <mergeCell ref="A89:F89"/>
    <mergeCell ref="A90:F90"/>
    <mergeCell ref="A91:F91"/>
    <mergeCell ref="A92:F92"/>
    <mergeCell ref="A93:F93"/>
    <mergeCell ref="A101:F101"/>
    <mergeCell ref="A102:F102"/>
    <mergeCell ref="A103:F103"/>
    <mergeCell ref="A104:F104"/>
    <mergeCell ref="A95:F95"/>
    <mergeCell ref="A96:F96"/>
    <mergeCell ref="A97:F97"/>
    <mergeCell ref="A98:F98"/>
    <mergeCell ref="A99:F99"/>
    <mergeCell ref="A100:F100"/>
  </mergeCells>
  <pageMargins left="0.39370078740157483" right="0.39370078740157483" top="0.39370078740157483" bottom="0.39370078740157483" header="0.23622047244094491" footer="0.23622047244094491"/>
  <pageSetup paperSize="9" scale="80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Button 1">
              <controlPr defaultSize="0" print="0" autoFill="0" autoPict="0" macro="[1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Мои данные</vt:lpstr>
      <vt:lpstr>ЛН 1</vt:lpstr>
      <vt:lpstr>'ЛН 1'!Print_Titles</vt:lpstr>
      <vt:lpstr>'Мои данные'!Print_Titles</vt:lpstr>
      <vt:lpstr>'ЛН 1'!Заголовки_для_печати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EStar</dc:creator>
  <cp:lastModifiedBy>Уварова Дарья Ильинична</cp:lastModifiedBy>
  <cp:lastPrinted>2019-04-01T03:34:27Z</cp:lastPrinted>
  <dcterms:created xsi:type="dcterms:W3CDTF">2003-01-28T12:33:10Z</dcterms:created>
  <dcterms:modified xsi:type="dcterms:W3CDTF">2019-06-25T05:58:12Z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